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J_TP3300.PR.0077\"/>
    </mc:Choice>
  </mc:AlternateContent>
  <bookViews>
    <workbookView xWindow="0" yWindow="0" windowWidth="19200" windowHeight="750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53" i="16" l="1"/>
  <c r="H50" i="16"/>
  <c r="H42" i="16"/>
  <c r="B27" i="27" l="1"/>
  <c r="B26" i="27" l="1"/>
  <c r="B22" i="27" l="1"/>
  <c r="B21" i="27"/>
  <c r="A5" i="27" l="1"/>
  <c r="A12" i="27" l="1"/>
  <c r="A15" i="27"/>
  <c r="A12" i="14" l="1"/>
  <c r="A15" i="26" l="1"/>
  <c r="A12" i="26"/>
  <c r="A9" i="26"/>
  <c r="A5" i="5" l="1"/>
  <c r="A4" i="15"/>
  <c r="A5" i="16"/>
  <c r="A5" i="10"/>
  <c r="A5" i="26" s="1"/>
  <c r="A4" i="17"/>
  <c r="A5" i="6"/>
  <c r="A5" i="14"/>
  <c r="A6" i="13"/>
  <c r="A4" i="12"/>
  <c r="C27" i="6" l="1"/>
  <c r="A14" i="15" l="1"/>
  <c r="A15" i="5" l="1"/>
  <c r="A12" i="5"/>
  <c r="A9" i="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<sst xmlns="http://schemas.openxmlformats.org/spreadsheetml/2006/main" count="1250" uniqueCount="669">
  <si>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</si>
  <si>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</si>
  <si>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</si>
  <si>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</si>
  <si>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</si>
  <si>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</si>
  <si>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</si>
  <si>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</si>
  <si>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</si>
  <si>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</si>
  <si>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</si>
  <si>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</si>
  <si>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</si>
  <si>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</si>
  <si>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</si>
  <si>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</si>
  <si>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</si>
  <si>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</si>
  <si>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</si>
  <si>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</si>
  <si>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</si>
  <si>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</si>
  <si>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</si>
  <si>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</si>
  <si>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</si>
  <si>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</si>
  <si>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</si>
  <si>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</si>
  <si>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</si>
  <si>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</si>
  <si>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</si>
  <si>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</si>
  <si>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</si>
  <si>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</si>
  <si>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</si>
  <si>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</si>
  <si>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</si>
  <si>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</si>
  <si>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</si>
  <si>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</si>
  <si>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</si>
  <si>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</si>
  <si>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</si>
  <si>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</si>
  <si>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</si>
  <si>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</si>
  <si>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</si>
  <si>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</si>
  <si>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</si>
  <si>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</si>
  <si>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</si>
  <si>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</si>
  <si>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</si>
  <si>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</si>
  <si>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</si>
  <si>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</si>
  <si>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</si>
  <si>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</si>
  <si>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</si>
  <si>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</si>
  <si>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</si>
  <si>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</si>
  <si>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</si>
  <si>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</si>
  <si>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</si>
  <si>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</si>
  <si>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</si>
  <si>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</si>
  <si>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</si>
  <si>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</si>
  <si>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</si>
  <si>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</si>
  <si>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</si>
  <si>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</si>
  <si>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</si>
  <si>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</si>
  <si>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</si>
  <si>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</si>
  <si>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</si>
  <si>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</si>
  <si>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</si>
  <si>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</si>
  <si>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</si>
  <si>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</si>
  <si>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</si>
  <si>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</si>
  <si>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</si>
  <si>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</si>
  <si>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</si>
  <si>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</si>
  <si>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</si>
  <si>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</si>
  <si>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</si>
  <si>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</si>
  <si>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</si>
  <si>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</si>
  <si>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</si>
  <si>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</si>
  <si>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</si>
  <si>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</si>
  <si>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</si>
  <si>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</si>
  <si>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</si>
  <si>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</si>
  <si>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</si>
  <si>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</si>
  <si>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</si>
  <si>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</si>
  <si>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</si>
  <si>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</si>
  <si>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</si>
  <si>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</si>
  <si>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</si>
  <si>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</si>
  <si>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</si>
  <si>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</si>
  <si>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</si>
  <si>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</si>
  <si>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</si>
  <si>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</si>
  <si>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</si>
  <si>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</si>
  <si>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</si>
  <si>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</si>
  <si>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</si>
  <si>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</si>
  <si>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</si>
  <si>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</si>
  <si>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</si>
  <si>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</si>
  <si>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</si>
  <si>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</si>
  <si>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</si>
  <si>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</si>
  <si>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</si>
  <si>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</si>
  <si>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</si>
  <si>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</si>
  <si>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</si>
  <si>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</si>
  <si>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</si>
  <si>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</si>
  <si>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</si>
  <si>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</si>
  <si>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</si>
  <si>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</si>
  <si>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</si>
  <si>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</si>
  <si>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</si>
  <si>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</si>
  <si>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</si>
  <si>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</si>
  <si>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</si>
  <si>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</si>
  <si>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</si>
  <si>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</si>
  <si>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</si>
  <si>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</si>
  <si>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</si>
  <si>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</si>
  <si>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</si>
  <si>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</si>
  <si>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</si>
  <si>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</si>
  <si>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</si>
  <si>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</si>
  <si>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</si>
  <si>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</si>
  <si>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</si>
  <si>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</si>
  <si>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</si>
  <si>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</si>
  <si>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</si>
  <si>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</si>
  <si>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</si>
  <si>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</si>
  <si>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</si>
  <si>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</si>
  <si>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</si>
  <si>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</si>
  <si>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</si>
  <si>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</si>
  <si>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</si>
  <si>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</si>
  <si>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</si>
  <si>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</si>
  <si>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</si>
  <si>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</si>
  <si>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</si>
  <si>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</si>
  <si>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</si>
  <si>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</si>
  <si>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</si>
  <si>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</si>
  <si>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</si>
  <si>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</si>
  <si>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</si>
  <si>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</si>
  <si>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</si>
  <si>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</si>
  <si>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</si>
  <si>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</si>
  <si>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</si>
  <si>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</si>
  <si>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</si>
  <si>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</si>
  <si>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</si>
  <si>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</si>
  <si>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</si>
  <si>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</si>
  <si>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</si>
  <si>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</si>
  <si>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</si>
  <si>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</si>
  <si>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</si>
  <si>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</si>
  <si>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</si>
  <si>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</si>
  <si>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</si>
  <si>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</si>
  <si>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</si>
  <si>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</si>
  <si>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</si>
  <si>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</si>
  <si>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</si>
  <si>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</si>
  <si>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</si>
  <si>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</si>
  <si>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</si>
  <si>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</si>
  <si>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</si>
  <si>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</si>
  <si>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</si>
  <si>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</si>
  <si>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</si>
  <si>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</si>
  <si>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</si>
  <si>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</si>
  <si>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</si>
  <si>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</si>
  <si>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</si>
  <si>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</si>
  <si>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</si>
  <si>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</si>
  <si>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</si>
  <si>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</si>
  <si>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</si>
  <si>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</si>
  <si>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</si>
  <si>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</si>
  <si>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</si>
  <si>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</si>
  <si>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</si>
  <si>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</si>
  <si>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</si>
  <si>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</si>
  <si>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</si>
  <si>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</si>
  <si>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</si>
  <si>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</si>
  <si>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</si>
  <si>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</si>
  <si>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</si>
  <si>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</si>
  <si>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</si>
  <si>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</si>
  <si>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</si>
  <si>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</si>
  <si>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</si>
  <si>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</si>
  <si>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</si>
  <si>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</si>
  <si>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</si>
  <si>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</si>
  <si>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</si>
  <si>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</si>
  <si>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</si>
  <si>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</si>
  <si>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</si>
  <si>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</si>
  <si>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</si>
  <si>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</si>
  <si>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</si>
  <si>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</si>
  <si>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</si>
  <si>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</si>
  <si>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</si>
  <si>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</si>
  <si>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</si>
  <si>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</si>
  <si>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</si>
  <si>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</si>
  <si>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</si>
  <si>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</si>
  <si>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</si>
  <si>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</si>
  <si>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</si>
  <si>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</si>
  <si>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</si>
  <si>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</si>
  <si>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</si>
  <si>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</si>
  <si>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</si>
  <si>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</si>
  <si>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</si>
  <si>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</si>
  <si>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</si>
  <si>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</si>
  <si>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</si>
  <si>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</si>
  <si>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</si>
  <si>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</si>
  <si>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</si>
  <si>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</si>
  <si>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</si>
  <si>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</si>
  <si>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</si>
  <si>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</si>
  <si>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</si>
  <si>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</si>
  <si>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</si>
  <si>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</si>
  <si>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</si>
  <si>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</si>
  <si>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</si>
  <si>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</si>
  <si>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</si>
  <si>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</si>
  <si>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</si>
  <si>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</si>
  <si>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</si>
  <si>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</si>
  <si>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</si>
  <si>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</si>
  <si>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</si>
  <si>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</si>
  <si>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</si>
  <si>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</si>
  <si>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</si>
  <si>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</si>
  <si>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</si>
  <si>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</si>
  <si>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</si>
  <si>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</si>
  <si>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</si>
  <si>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</si>
  <si>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</si>
  <si>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</si>
  <si>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</si>
  <si>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</si>
  <si>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</si>
  <si>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</si>
  <si>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</si>
  <si>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</si>
  <si>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</si>
  <si>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</si>
  <si>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</si>
  <si>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</si>
  <si>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</si>
  <si>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</si>
  <si>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</si>
  <si>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</si>
  <si>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</si>
  <si>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</si>
  <si>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</si>
  <si>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</si>
  <si>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</si>
  <si>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</si>
  <si>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</si>
  <si>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</si>
  <si>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</si>
  <si>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</si>
  <si>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</si>
  <si>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</si>
  <si>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</si>
  <si>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</si>
  <si>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</si>
  <si>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</si>
  <si>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</si>
  <si>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</si>
  <si>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</si>
  <si>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</si>
  <si>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</si>
  <si>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</si>
  <si>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</si>
  <si>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</si>
  <si>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</si>
  <si>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</si>
  <si>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</si>
  <si>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</si>
  <si>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</si>
  <si>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</si>
  <si>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</si>
  <si>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</si>
  <si>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</si>
  <si>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</si>
  <si>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</si>
  <si>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</si>
  <si>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</si>
  <si>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</si>
  <si>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</si>
  <si>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</si>
  <si>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</si>
  <si>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</si>
  <si>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</si>
  <si>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</si>
  <si>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</si>
  <si>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</si>
  <si>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</si>
  <si>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</si>
  <si>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</si>
  <si>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</si>
  <si>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</si>
  <si>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</si>
  <si>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</si>
  <si>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</si>
  <si>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</si>
  <si>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</si>
  <si>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</si>
  <si>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</si>
  <si>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</si>
  <si>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</si>
  <si>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</si>
  <si>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</si>
  <si>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</si>
  <si>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</si>
  <si>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</si>
  <si>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</si>
  <si>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</si>
  <si>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</si>
  <si>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</si>
  <si>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</si>
  <si>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</si>
  <si>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</si>
  <si>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</si>
  <si>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</si>
  <si>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</si>
  <si>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</si>
  <si>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</si>
  <si>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</si>
  <si>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</si>
  <si>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</si>
  <si>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</si>
  <si>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</si>
  <si>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</si>
  <si>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</si>
  <si>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</si>
  <si>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</si>
  <si>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</si>
  <si>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</si>
  <si>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</si>
  <si>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</si>
  <si>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</si>
  <si>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</si>
  <si>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</si>
  <si>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</si>
  <si>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</si>
  <si>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</si>
  <si>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</si>
  <si>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</si>
  <si>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</si>
  <si>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</si>
  <si>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</si>
  <si>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</si>
  <si>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</si>
  <si>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</si>
  <si>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</si>
  <si>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</si>
  <si>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</si>
  <si>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</si>
  <si>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</si>
  <si>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</si>
  <si>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</si>
  <si>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</si>
  <si>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</si>
  <si>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</si>
  <si>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</si>
  <si>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</si>
  <si>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</si>
  <si>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</si>
  <si>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</si>
  <si>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</si>
  <si>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</si>
  <si>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</si>
  <si>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</si>
  <si>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</si>
  <si>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</si>
  <si>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</si>
  <si>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</si>
  <si>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</si>
  <si>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</si>
  <si>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</si>
  <si>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</si>
  <si>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</si>
  <si>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</si>
  <si>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</si>
  <si>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</si>
  <si>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</si>
  <si>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</si>
  <si>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</si>
  <si>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</si>
  <si>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</si>
  <si>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</si>
  <si>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</si>
  <si>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</si>
  <si>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 </t>
  </si>
  <si>
    <t>Реконструкция прочих объектов основных средств</t>
  </si>
  <si>
    <t>не применимо</t>
  </si>
  <si>
    <t>не относится</t>
  </si>
  <si>
    <t>J_TP3300.PR.0077</t>
  </si>
  <si>
    <t>Нижнетавдинский район</t>
  </si>
  <si>
    <t>нет</t>
  </si>
  <si>
    <t>Предложение по корректировке плана</t>
  </si>
  <si>
    <t>Этапность не предусмотрена</t>
  </si>
  <si>
    <t xml:space="preserve">С целью устранение замечаний выданных 23.11.2017 в ходе проведенной документарной проверки категорированных объектов филиала АО "Тюменьэнерго" ТРС Управлением Росгвардии по Тюменской области, а также исполнения  Представления от 19.09.2018 № 126/6/21-15461 вынесенного по результатам проведения проверочных мероприятий 16.09.2018 РУФСБ России по Тюменской области, на категорированных объектах филиала АО «Тюменьэнерго» ТРС и приведения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</si>
  <si>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АО "Россети Тюмень"</t>
  </si>
  <si>
    <t>+</t>
  </si>
  <si>
    <t>С</t>
  </si>
  <si>
    <t>Факт (предложения по корректировке плана)</t>
  </si>
  <si>
    <t>2019.0258</t>
  </si>
  <si>
    <t>Реконструкция и техперевооружение электросетевых объектов</t>
  </si>
  <si>
    <t>ПИР</t>
  </si>
  <si>
    <t>Предварительный расчет стоимости работ</t>
  </si>
  <si>
    <t>ВЗ</t>
  </si>
  <si>
    <t>ОЗП</t>
  </si>
  <si>
    <t>ООО "Стройпроект"</t>
  </si>
  <si>
    <t>31908033786</t>
  </si>
  <si>
    <t>www.roseltorg.ru</t>
  </si>
  <si>
    <t>13.06.2019</t>
  </si>
  <si>
    <t>26.06.2019</t>
  </si>
  <si>
    <t>08.07.2019</t>
  </si>
  <si>
    <t>07.08.2019</t>
  </si>
  <si>
    <t/>
  </si>
  <si>
    <t>29.08.2019</t>
  </si>
  <si>
    <t>15.11.2019</t>
  </si>
  <si>
    <t>ООО "Тесла"</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</si>
  <si>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</si>
  <si>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</si>
  <si>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</si>
  <si>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</si>
  <si>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</si>
  <si>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</si>
  <si>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</si>
  <si>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</si>
  <si>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</si>
  <si>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</si>
  <si>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</si>
  <si>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</si>
  <si>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</si>
  <si>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</si>
  <si>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</si>
  <si>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</si>
  <si>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</si>
  <si>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</si>
  <si>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</si>
  <si>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</si>
  <si>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</si>
  <si>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</si>
  <si>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</si>
  <si>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</si>
  <si>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</si>
  <si>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</si>
  <si>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12.2020</t>
  </si>
  <si>
    <t>Год 2023</t>
  </si>
  <si>
    <t>Год 2024</t>
  </si>
  <si>
    <t>Год 2025</t>
  </si>
  <si>
    <t>Год 2026</t>
  </si>
  <si>
    <t>Год 2027</t>
  </si>
  <si>
    <t xml:space="preserve"> по состоянию на 01.01.2022</t>
  </si>
  <si>
    <t>Замена ограждения 0,488 км</t>
  </si>
  <si>
    <t>- по договорам подряда (в разбивке по каждому подрядчику и по договорам):</t>
  </si>
  <si>
    <t>объем заключенного договора 16/2019/160 от 29.08.2019 . ООО "Стройпроект"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</si>
  <si>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</si>
  <si>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</si>
  <si>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</si>
  <si>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</si>
  <si>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</si>
  <si>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</si>
  <si>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</si>
  <si>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</si>
  <si>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</si>
  <si>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</si>
  <si>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</si>
  <si>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</si>
  <si>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</si>
  <si>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</si>
  <si>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</si>
  <si>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</si>
  <si>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</si>
  <si>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Реконструкция ПС 110/10 кВ Торгили (устройство дополнительного противоподкопного ограждения по программе «Антитеррор»)</t>
  </si>
  <si>
    <t>Тюменская область</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</si>
  <si>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</si>
  <si>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</si>
  <si>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</si>
  <si>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</si>
  <si>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 xml:space="preserve">Наименование объекта </t>
  </si>
  <si>
    <t xml:space="preserve"> ТПиР</t>
  </si>
  <si>
    <t>Документ, в соответствии с которым определена стоимость проекта</t>
  </si>
  <si>
    <t>объем заключенного договора PD01.3000.2021.12845 от 29.06.2022 . АО "Тюменьэнерго Инжиниринг"    в ценах 2022 года с НДС, млн. руб</t>
  </si>
  <si>
    <t>объем заключенного договора PD01.3000.2022.3743 от 20.10.2022 . АО "Тюменьэнерго Инжиниринг"    в ценах 2022 года с НДС, млн. руб</t>
  </si>
  <si>
    <t xml:space="preserve"> ООО "Стройпроект" ; АО "Тюменьэнерго Инжиниринг"</t>
  </si>
  <si>
    <t xml:space="preserve"> АО "Тюменьэнерго Инжиниринг"</t>
  </si>
  <si>
    <t>Филиал АО "Тюменьэнерго" Тюменские ЭС</t>
  </si>
  <si>
    <t>Выполнение проектных и изыскательских работ по реконструкции подстанций филиала АО "Тюменьэнерго" - "Тюменские распределительные сети" в части ограждений</t>
  </si>
  <si>
    <r>
      <t xml:space="preserve">1. Титулы вошли в ИПР 2018/2022, утвержденную приказом Минэнерго РФ от 09.12.2019 №21@.
2. Проведена закупка для 6-ти объектов ИПР. Заключен договор на сумму 692.936,29 руб. с НДС. Объем договора по объекту TP3300.PR.0078 составил </t>
    </r>
    <r>
      <rPr>
        <b/>
        <sz val="11"/>
        <color indexed="8"/>
        <rFont val="Times New Roman"/>
        <family val="1"/>
        <charset val="204"/>
      </rPr>
      <t>33.810,58</t>
    </r>
    <r>
      <rPr>
        <sz val="11"/>
        <color indexed="8"/>
        <rFont val="Times New Roman"/>
        <family val="1"/>
        <charset val="204"/>
      </rPr>
      <t xml:space="preserve"> руб. с НДС.</t>
    </r>
  </si>
  <si>
    <t>Филиал АО "Россети Тюмень" Тюменские ЭС</t>
  </si>
  <si>
    <t>Реконструкция и техническое перевооружение электросетевых объектов</t>
  </si>
  <si>
    <t>СМР</t>
  </si>
  <si>
    <t xml:space="preserve">Выполнение работ по корректировке проекта Реконструкция подстанций филиала АО Россети Тюмень Тюменские
электрические сети в части ограждений
</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</si>
  <si>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</si>
  <si>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</si>
  <si>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</si>
  <si>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</si>
  <si>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</si>
  <si>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</si>
  <si>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</si>
  <si>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</si>
  <si>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</si>
  <si>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29.06.2022</t>
  </si>
  <si>
    <t>29.08.2022</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</si>
  <si>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Договор заключен для 6-ти объектов. Для данного объекта объем договора составил 1.832,41 руб. с НДС.</t>
  </si>
  <si>
    <t>ООО "Тюмень-Монтаж"</t>
  </si>
  <si>
    <t>ООО "ГЭС"</t>
  </si>
  <si>
    <t xml:space="preserve"> Выполнение работ по реконструкции подстанций ПС 110/10 Бачкун, ПС 110/10 Бачкун, ПС110/10 кВ Граничная, ПС 110/10 КС-10,
ПС Ожогино, ПССибжилстрой,  ПС Торгили (замена ограждений по программе Антитеррор)
филиала АО  Россети Тюмень Тюменские электрические сети</t>
  </si>
  <si>
    <t>Проектно-сметная документация</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</si>
  <si>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Договор заключен для 6-ти объектов. Для данного объекта объем договора составил 1.744.389, 22 руб. с НДС.</t>
  </si>
  <si>
    <t>Сметная стоимость проекта в ценах 2023 года с НДС, млн. руб.</t>
  </si>
  <si>
    <t xml:space="preserve">Факт 2022 года </t>
  </si>
  <si>
    <t>0,488 км ограждения (в том числе прирост 0,488 км ограждения)</t>
  </si>
  <si>
    <t>Оценка плановой (полной) стоимости</t>
  </si>
  <si>
    <t xml:space="preserve"> -</t>
  </si>
  <si>
    <t>Перенос срока учтен проектом корректировки ИПР</t>
  </si>
  <si>
    <t>Невыполнение подрядной организацией условий договора подряда. Инициирована предпретензионная работа.</t>
  </si>
  <si>
    <t>Финансирование - 1,96374 млн.руб. с НДС</t>
  </si>
  <si>
    <t>по состоянию на 01.01.2023</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</si>
  <si>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</si>
  <si>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</si>
  <si>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</si>
  <si>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</si>
  <si>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</si>
  <si>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</si>
  <si>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</si>
  <si>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</si>
  <si>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</si>
  <si>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</si>
  <si>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</si>
  <si>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</si>
  <si>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</si>
  <si>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</si>
  <si>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</si>
  <si>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</si>
  <si>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</si>
  <si>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</si>
  <si>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</si>
  <si>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</si>
  <si>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</si>
  <si>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</si>
  <si>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</si>
  <si>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</si>
  <si>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</si>
  <si>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</si>
  <si>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</si>
  <si>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</si>
  <si>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</si>
  <si>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</si>
  <si>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</si>
  <si>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</si>
  <si>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</si>
  <si>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2663,93 тыс.руб./км. без НДС; 346,81 тыс.руб./шт. без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</si>
</sst>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00"/>
    <numFmt numFmtId="168" formatCode="#,##0.000"/>
    <numFmt numFmtId="169" formatCode="#,##0.0"/>
    <numFmt numFmtId="170"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sz val="12"/>
      <name val="Arial"/>
      <family val="2"/>
      <charset val="204"/>
    </font>
    <font>
      <b/>
      <u/>
      <sz val="12"/>
      <name val="Times New Roman"/>
      <family val="1"/>
      <charset val="204"/>
    </font>
    <font>
      <sz val="12"/>
      <color theme="1"/>
      <name val="Calibri"/>
      <family val="2"/>
      <charset val="204"/>
      <scheme val="minor"/>
    </font>
    <font>
      <sz val="11"/>
      <color indexed="8"/>
      <name val="Times New Roman"/>
      <family val="1"/>
      <charset val="204"/>
    </font>
    <font>
      <sz val="11"/>
      <color rgb="FF000000"/>
      <name val="Times New Roman"/>
      <family val="1"/>
      <charset val="204"/>
    </font>
    <font>
      <b/>
      <sz val="11"/>
      <color indexed="8"/>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45"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3" fillId="0" borderId="0"/>
    <xf numFmtId="0" fontId="1" fillId="0" borderId="0"/>
  </cellStyleXfs>
  <cellXfs count="48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2" fontId="61" fillId="0" borderId="1" xfId="1" applyNumberFormat="1" applyFont="1" applyBorder="1" applyAlignment="1">
      <alignment horizontal="center" vertical="center"/>
    </xf>
    <xf numFmtId="0" fontId="46" fillId="0" borderId="1" xfId="2" applyFont="1" applyBorder="1" applyAlignment="1">
      <alignment horizontal="center" vertical="center" wrapText="1"/>
    </xf>
    <xf numFmtId="14" fontId="46" fillId="25" borderId="1" xfId="0" applyNumberFormat="1" applyFont="1" applyFill="1" applyBorder="1" applyAlignment="1">
      <alignment horizontal="center" vertical="center"/>
    </xf>
    <xf numFmtId="0" fontId="11" fillId="25" borderId="1" xfId="2" applyFont="1" applyFill="1" applyBorder="1" applyAlignment="1">
      <alignment vertical="center" wrapText="1"/>
    </xf>
    <xf numFmtId="2" fontId="46" fillId="0" borderId="1" xfId="73" applyNumberFormat="1" applyFont="1" applyFill="1" applyBorder="1" applyAlignment="1">
      <alignment horizontal="center" vertical="center" wrapText="1" shrinkToFit="1"/>
    </xf>
    <xf numFmtId="0" fontId="36" fillId="0" borderId="1" xfId="49" applyFont="1" applyFill="1" applyBorder="1"/>
    <xf numFmtId="0" fontId="4" fillId="0" borderId="0" xfId="1" applyFont="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7"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7"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5"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69"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60" fillId="26" borderId="0" xfId="72" applyFont="1" applyFill="1" applyAlignment="1">
      <alignment horizontal="left" vertic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1" fillId="0"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36" fillId="0" borderId="45" xfId="0" applyFont="1" applyFill="1" applyBorder="1" applyAlignment="1">
      <alignment horizontal="left" vertical="center" wrapText="1"/>
    </xf>
    <xf numFmtId="0" fontId="41" fillId="0" borderId="26" xfId="2" applyFont="1" applyFill="1" applyBorder="1" applyAlignment="1">
      <alignment horizontal="left" vertical="center" wrapText="1"/>
    </xf>
    <xf numFmtId="168" fontId="36" fillId="0" borderId="45" xfId="0" applyNumberFormat="1" applyFont="1" applyFill="1" applyBorder="1" applyAlignment="1">
      <alignment horizontal="left" vertical="center" wrapText="1"/>
    </xf>
    <xf numFmtId="0" fontId="49"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12" fillId="25" borderId="0" xfId="2" applyFont="1" applyFill="1" applyAlignment="1">
      <alignment horizontal="right" vertical="center"/>
    </xf>
    <xf numFmtId="0" fontId="12" fillId="25" borderId="0" xfId="2" applyFont="1" applyFill="1" applyAlignment="1">
      <alignment horizontal="right"/>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70" applyNumberFormat="1" applyFont="1" applyFill="1" applyBorder="1" applyAlignment="1">
      <alignment horizontal="right"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42" fillId="0" borderId="28"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5" xfId="0" applyFont="1" applyBorder="1" applyAlignment="1">
      <alignment horizontal="left" vertical="center"/>
    </xf>
    <xf numFmtId="0" fontId="63" fillId="0" borderId="45" xfId="0" applyFont="1" applyBorder="1" applyAlignment="1">
      <alignment horizontal="left" vertical="center"/>
    </xf>
    <xf numFmtId="0" fontId="36" fillId="0" borderId="45" xfId="0" applyFont="1" applyBorder="1"/>
    <xf numFmtId="0" fontId="42" fillId="0" borderId="26" xfId="2" applyFont="1" applyFill="1" applyBorder="1" applyAlignment="1">
      <alignment vertical="top" wrapText="1"/>
    </xf>
    <xf numFmtId="168" fontId="36" fillId="0" borderId="45" xfId="0" applyNumberFormat="1" applyFont="1" applyBorder="1" applyAlignment="1">
      <alignment horizontal="left" vertical="center"/>
    </xf>
    <xf numFmtId="0" fontId="42" fillId="27" borderId="26" xfId="2" applyFont="1" applyFill="1" applyBorder="1" applyAlignment="1">
      <alignment horizontal="justify" vertical="top" wrapText="1"/>
    </xf>
    <xf numFmtId="168" fontId="39" fillId="27" borderId="45"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68" fontId="39" fillId="28" borderId="44" xfId="0" applyNumberFormat="1" applyFont="1" applyFill="1" applyBorder="1" applyAlignment="1">
      <alignment horizontal="left" vertical="center"/>
    </xf>
    <xf numFmtId="0" fontId="41" fillId="29" borderId="26" xfId="2" applyFont="1" applyFill="1" applyBorder="1" applyAlignment="1">
      <alignment horizontal="left" vertical="center" wrapText="1"/>
    </xf>
    <xf numFmtId="168" fontId="36" fillId="29" borderId="45" xfId="0" applyNumberFormat="1" applyFont="1" applyFill="1" applyBorder="1" applyAlignment="1">
      <alignment horizontal="left" vertical="center" wrapText="1"/>
    </xf>
    <xf numFmtId="0" fontId="39" fillId="28" borderId="44" xfId="0" applyFont="1" applyFill="1" applyBorder="1" applyAlignment="1">
      <alignment horizontal="left" vertical="center"/>
    </xf>
    <xf numFmtId="167"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7"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7"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wrapText="1"/>
    </xf>
    <xf numFmtId="169" fontId="36" fillId="0" borderId="1" xfId="49" applyNumberFormat="1" applyFont="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0" fontId="41" fillId="0" borderId="1" xfId="49" applyFont="1" applyFill="1" applyBorder="1"/>
    <xf numFmtId="0" fontId="41" fillId="0" borderId="3" xfId="2" applyFont="1" applyFill="1" applyBorder="1" applyAlignment="1">
      <alignment horizontal="left" vertical="center" wrapText="1"/>
    </xf>
    <xf numFmtId="0" fontId="41" fillId="0" borderId="0" xfId="49" applyFont="1" applyFill="1"/>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3" fillId="0" borderId="1" xfId="2" applyFont="1" applyFill="1" applyBorder="1" applyAlignment="1">
      <alignment horizontal="left" vertical="center" wrapText="1"/>
    </xf>
    <xf numFmtId="170" fontId="43"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Border="1"/>
    <xf numFmtId="0" fontId="48"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0" fontId="46" fillId="0" borderId="1" xfId="2" applyFont="1" applyFill="1" applyBorder="1" applyAlignment="1">
      <alignment horizontal="center" vertical="center" wrapText="1"/>
    </xf>
    <xf numFmtId="0" fontId="36" fillId="0" borderId="44" xfId="0" applyFont="1" applyFill="1" applyBorder="1" applyAlignment="1">
      <alignment horizontal="left" vertical="center"/>
    </xf>
    <xf numFmtId="0" fontId="39" fillId="0" borderId="44" xfId="0" applyFont="1" applyFill="1" applyBorder="1" applyAlignment="1">
      <alignment horizontal="left" vertical="center"/>
    </xf>
    <xf numFmtId="0" fontId="36" fillId="0" borderId="44" xfId="0"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0" xfId="41" applyFont="1"/>
    <xf numFmtId="0" fontId="43" fillId="25" borderId="1" xfId="41" applyFont="1" applyFill="1" applyBorder="1" applyAlignment="1">
      <alignment horizontal="center" vertical="center" textRotation="90" wrapText="1"/>
    </xf>
    <xf numFmtId="4" fontId="11" fillId="25"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2" fontId="11" fillId="0" borderId="1" xfId="70" applyNumberFormat="1" applyFont="1" applyFill="1" applyBorder="1" applyAlignment="1">
      <alignment wrapText="1"/>
    </xf>
    <xf numFmtId="2" fontId="11" fillId="0" borderId="1" xfId="2" applyNumberFormat="1" applyFont="1" applyFill="1" applyBorder="1" applyAlignment="1">
      <alignment vertical="center" wrapText="1"/>
    </xf>
    <xf numFmtId="4" fontId="43" fillId="0" borderId="1" xfId="2" applyNumberFormat="1"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4" fontId="11" fillId="0" borderId="10" xfId="70" applyNumberFormat="1" applyFont="1" applyFill="1" applyBorder="1" applyAlignment="1">
      <alignment horizontal="right" wrapText="1"/>
    </xf>
    <xf numFmtId="0" fontId="11" fillId="0" borderId="10" xfId="2" applyFont="1" applyFill="1" applyBorder="1" applyAlignment="1">
      <alignment horizontal="left" vertical="center" wrapText="1"/>
    </xf>
    <xf numFmtId="0" fontId="11" fillId="0" borderId="10" xfId="2" applyFont="1" applyFill="1" applyBorder="1" applyAlignment="1">
      <alignment horizontal="center" vertical="center" wrapText="1"/>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0" fontId="11" fillId="25" borderId="1" xfId="67" applyNumberFormat="1" applyFont="1" applyFill="1" applyBorder="1" applyAlignment="1">
      <alignment horizontal="center" vertical="center" wrapText="1"/>
    </xf>
    <xf numFmtId="0" fontId="7" fillId="25" borderId="0" xfId="1" applyFont="1" applyFill="1" applyBorder="1" applyAlignment="1">
      <alignment vertical="center"/>
    </xf>
    <xf numFmtId="0" fontId="6" fillId="25" borderId="0" xfId="1" applyFont="1" applyFill="1" applyBorder="1"/>
    <xf numFmtId="0" fontId="6" fillId="25" borderId="0" xfId="1" applyFont="1" applyFill="1"/>
    <xf numFmtId="0" fontId="7" fillId="25" borderId="1" xfId="1" applyFont="1" applyFill="1" applyBorder="1" applyAlignment="1">
      <alignment horizontal="center" vertical="center" wrapText="1"/>
    </xf>
    <xf numFmtId="0" fontId="3" fillId="25" borderId="0" xfId="1" applyFill="1" applyBorder="1"/>
    <xf numFmtId="0" fontId="3" fillId="25" borderId="0" xfId="1" applyFill="1"/>
    <xf numFmtId="0" fontId="7" fillId="25"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71" fillId="0" borderId="0" xfId="0"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3" xfId="50" applyFont="1" applyFill="1" applyBorder="1" applyAlignment="1">
      <alignment horizontal="center" vertical="center"/>
    </xf>
    <xf numFmtId="0" fontId="64" fillId="0" borderId="42" xfId="50" applyFont="1" applyFill="1" applyBorder="1" applyAlignment="1">
      <alignment horizontal="center" vertical="center"/>
    </xf>
    <xf numFmtId="0" fontId="64" fillId="0" borderId="43" xfId="50" applyFont="1" applyFill="1" applyBorder="1" applyAlignment="1">
      <alignment horizontal="center"/>
    </xf>
    <xf numFmtId="0" fontId="64" fillId="0" borderId="42"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5" fillId="0" borderId="27" xfId="50" applyFont="1" applyBorder="1" applyAlignment="1">
      <alignment horizontal="center" vertical="center"/>
    </xf>
    <xf numFmtId="0" fontId="64" fillId="0" borderId="39"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39"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36"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37" xfId="50" applyFont="1" applyBorder="1" applyAlignment="1">
      <alignment horizontal="left" vertical="center"/>
    </xf>
    <xf numFmtId="0" fontId="65" fillId="0" borderId="38"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3" xfId="50" applyFont="1" applyBorder="1" applyAlignment="1">
      <alignment vertical="center"/>
    </xf>
    <xf numFmtId="0" fontId="65" fillId="0" borderId="34" xfId="50" applyFont="1" applyBorder="1" applyAlignment="1">
      <alignment vertical="center"/>
    </xf>
    <xf numFmtId="0" fontId="65" fillId="0" borderId="35"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31" xfId="50" applyFont="1" applyBorder="1" applyAlignment="1">
      <alignment vertical="center"/>
    </xf>
    <xf numFmtId="0" fontId="65" fillId="0" borderId="30" xfId="50" applyFont="1" applyBorder="1" applyAlignment="1">
      <alignment vertical="center"/>
    </xf>
    <xf numFmtId="0" fontId="65" fillId="0" borderId="32"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30" xfId="50" applyFont="1" applyBorder="1" applyAlignment="1">
      <alignment horizontal="center" vertical="center"/>
    </xf>
    <xf numFmtId="0" fontId="70" fillId="0" borderId="0" xfId="1" applyFont="1" applyAlignment="1">
      <alignment horizontal="center" vertical="center"/>
    </xf>
    <xf numFmtId="0" fontId="11" fillId="0" borderId="0" xfId="1" applyFont="1" applyAlignment="1">
      <alignment horizontal="center" vertical="center"/>
    </xf>
    <xf numFmtId="0" fontId="70" fillId="0" borderId="0" xfId="1" applyFont="1" applyAlignment="1">
      <alignment horizontal="center" vertical="center" wrapText="1"/>
    </xf>
    <xf numFmtId="0" fontId="49" fillId="0" borderId="0" xfId="1" applyFont="1" applyAlignment="1">
      <alignment horizontal="center" vertical="center"/>
    </xf>
    <xf numFmtId="0" fontId="64" fillId="0" borderId="20" xfId="50" applyFont="1" applyBorder="1" applyAlignment="1">
      <alignment horizontal="center"/>
    </xf>
    <xf numFmtId="0" fontId="65"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0" xfId="2" applyFont="1" applyFill="1" applyAlignment="1">
      <alignment horizontal="center" vertical="top" wrapText="1"/>
    </xf>
    <xf numFmtId="0" fontId="8" fillId="25"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9" fillId="0" borderId="0" xfId="1" applyFont="1" applyAlignment="1">
      <alignment horizontal="center" vertical="center"/>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5F3-4604-BBBE-A02D2F182FF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5F3-4604-BBBE-A02D2F182FFB}"/>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38"/>
  <sheetViews>
    <sheetView view="pageBreakPreview" topLeftCell="B35" zoomScaleNormal="100" zoomScaleSheetLayoutView="10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30" s="12" customFormat="1" ht="18.75" customHeight="1" x14ac:dyDescent="0.2">
      <c r="A1" s="18"/>
      <c r="C1" s="38" t="s">
        <v>69</v>
      </c>
      <c r="D1" s="16"/>
      <c r="E1" s="16"/>
    </row>
    <row r="2" spans="1:30" s="12" customFormat="1" ht="18.75" customHeight="1" x14ac:dyDescent="0.3">
      <c r="A2" s="18"/>
      <c r="C2" s="15" t="s">
        <v>10</v>
      </c>
      <c r="D2" s="16"/>
      <c r="E2" s="16"/>
    </row>
    <row r="3" spans="1:30" s="12" customFormat="1" ht="18.75" x14ac:dyDescent="0.3">
      <c r="A3" s="17"/>
      <c r="C3" s="15" t="s">
        <v>68</v>
      </c>
      <c r="D3" s="16"/>
      <c r="E3" s="16"/>
    </row>
    <row r="4" spans="1:30" s="12" customFormat="1" ht="18.75" x14ac:dyDescent="0.3">
      <c r="A4" s="17"/>
      <c r="D4" s="16"/>
      <c r="E4" s="16"/>
      <c r="F4" s="15"/>
    </row>
    <row r="5" spans="1:30" s="12" customFormat="1" ht="15.75" x14ac:dyDescent="0.25">
      <c r="A5" s="305" t="s">
        <v>594</v>
      </c>
      <c r="B5" s="305"/>
      <c r="C5" s="305"/>
      <c r="D5" s="125"/>
      <c r="E5" s="125"/>
      <c r="F5" s="125"/>
      <c r="G5" s="125"/>
      <c r="H5" s="125"/>
    </row>
    <row r="6" spans="1:30" s="12" customFormat="1" ht="18.75" x14ac:dyDescent="0.3">
      <c r="A6" s="17"/>
      <c r="D6" s="16"/>
      <c r="E6" s="16"/>
      <c r="F6" s="15"/>
    </row>
    <row r="7" spans="1:30" s="12" customFormat="1" ht="18.75" x14ac:dyDescent="0.2">
      <c r="A7" s="309" t="s">
        <v>9</v>
      </c>
      <c r="B7" s="309"/>
      <c r="C7" s="309"/>
      <c r="D7" s="13"/>
      <c r="E7" s="13"/>
      <c r="F7" s="13"/>
      <c r="G7" s="13"/>
      <c r="H7" s="13"/>
      <c r="I7" s="13"/>
      <c r="J7" s="13"/>
      <c r="K7" s="13"/>
      <c r="L7" s="13"/>
      <c r="M7" s="13"/>
      <c r="N7" s="13"/>
      <c r="O7" s="13"/>
      <c r="P7" s="13"/>
      <c r="Q7" s="13"/>
      <c r="R7" s="13"/>
      <c r="S7" s="13"/>
      <c r="T7" s="13"/>
    </row>
    <row r="8" spans="1:30" s="12" customFormat="1" ht="18.75" x14ac:dyDescent="0.2">
      <c r="A8" s="14"/>
      <c r="B8" s="14"/>
      <c r="C8" s="14"/>
      <c r="D8" s="14"/>
      <c r="E8" s="14"/>
      <c r="F8" s="14"/>
      <c r="G8" s="13"/>
      <c r="H8" s="13"/>
      <c r="I8" s="13"/>
      <c r="J8" s="13"/>
      <c r="K8" s="13"/>
      <c r="L8" s="13"/>
      <c r="M8" s="13"/>
      <c r="N8" s="13"/>
      <c r="O8" s="13"/>
      <c r="P8" s="13"/>
      <c r="Q8" s="13"/>
      <c r="R8" s="13"/>
      <c r="S8" s="13"/>
      <c r="T8" s="13"/>
    </row>
    <row r="9" spans="1:30" s="12" customFormat="1" ht="27" customHeight="1" x14ac:dyDescent="0.2">
      <c r="A9" s="307" t="s">
        <v>515</v>
      </c>
      <c r="B9" s="307"/>
      <c r="C9" s="307"/>
      <c r="D9" s="8"/>
      <c r="E9" s="8"/>
      <c r="F9" s="8"/>
      <c r="G9" s="13"/>
      <c r="H9" s="13"/>
      <c r="I9" s="13"/>
      <c r="J9" s="13"/>
      <c r="K9" s="13"/>
      <c r="L9" s="13"/>
      <c r="M9" s="13"/>
      <c r="N9" s="13"/>
      <c r="O9" s="13"/>
      <c r="P9" s="13"/>
      <c r="Q9" s="13"/>
      <c r="R9" s="13"/>
      <c r="S9" s="13"/>
      <c r="T9" s="13"/>
    </row>
    <row r="10" spans="1:30" s="12" customFormat="1" ht="18.75" x14ac:dyDescent="0.2">
      <c r="A10" s="306" t="s">
        <v>8</v>
      </c>
      <c r="B10" s="306"/>
      <c r="C10" s="306"/>
      <c r="D10" s="6"/>
      <c r="E10" s="6"/>
      <c r="F10" s="6"/>
      <c r="G10" s="13"/>
      <c r="H10" s="13"/>
      <c r="I10" s="13"/>
      <c r="J10" s="13"/>
      <c r="K10" s="13"/>
      <c r="L10" s="13"/>
      <c r="M10" s="13"/>
      <c r="N10" s="13"/>
      <c r="O10" s="13"/>
      <c r="P10" s="13"/>
      <c r="Q10" s="13"/>
      <c r="R10" s="13"/>
      <c r="S10" s="13"/>
      <c r="T10" s="13"/>
    </row>
    <row r="11" spans="1:3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30" s="12" customFormat="1" ht="18.75" x14ac:dyDescent="0.2">
      <c r="A12" s="307" t="s">
        <v>509</v>
      </c>
      <c r="B12" s="310"/>
      <c r="C12" s="310"/>
      <c r="D12" s="8"/>
      <c r="E12" s="8"/>
      <c r="F12" s="8"/>
      <c r="G12" s="13"/>
      <c r="H12" s="13"/>
      <c r="I12" s="13"/>
      <c r="J12" s="13"/>
      <c r="K12" s="13"/>
      <c r="L12" s="13"/>
      <c r="M12" s="13"/>
      <c r="N12" s="13"/>
      <c r="O12" s="13"/>
      <c r="P12" s="13"/>
      <c r="Q12" s="13"/>
      <c r="R12" s="13"/>
      <c r="S12" s="13"/>
      <c r="T12" s="13"/>
    </row>
    <row r="13" spans="1:30" s="12" customFormat="1" ht="18.75" x14ac:dyDescent="0.2">
      <c r="A13" s="306" t="s">
        <v>7</v>
      </c>
      <c r="B13" s="306"/>
      <c r="C13" s="306"/>
      <c r="D13" s="6"/>
      <c r="E13" s="6"/>
      <c r="F13" s="6"/>
      <c r="G13" s="13"/>
      <c r="H13" s="13"/>
      <c r="I13" s="13"/>
      <c r="J13" s="13"/>
      <c r="K13" s="13"/>
      <c r="L13" s="13"/>
      <c r="M13" s="13"/>
      <c r="N13" s="13"/>
      <c r="O13" s="13"/>
      <c r="P13" s="13"/>
      <c r="Q13" s="13"/>
      <c r="R13" s="13"/>
      <c r="S13" s="13"/>
      <c r="T13" s="13"/>
    </row>
    <row r="14" spans="1:3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30" s="3" customFormat="1" ht="64.150000000000006" customHeight="1" x14ac:dyDescent="0.2">
      <c r="A15" s="307" t="s">
        <v>589</v>
      </c>
      <c r="B15" s="310"/>
      <c r="C15" s="310"/>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192"/>
      <c r="AB15" s="192"/>
      <c r="AC15" s="192"/>
      <c r="AD15" s="192"/>
    </row>
    <row r="16" spans="1:30" s="3" customFormat="1" ht="15" customHeight="1" x14ac:dyDescent="0.2">
      <c r="A16" s="306" t="s">
        <v>6</v>
      </c>
      <c r="B16" s="306"/>
      <c r="C16" s="306"/>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07" t="s">
        <v>486</v>
      </c>
      <c r="B18" s="308"/>
      <c r="C18" s="30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200000000000003" customHeight="1" x14ac:dyDescent="0.2">
      <c r="A22" s="24" t="s">
        <v>65</v>
      </c>
      <c r="B22" s="40" t="s">
        <v>343</v>
      </c>
      <c r="C22" s="36" t="s">
        <v>506</v>
      </c>
      <c r="D22" s="29"/>
      <c r="E22" s="29"/>
      <c r="F22" s="29"/>
      <c r="G22" s="28"/>
      <c r="H22" s="28"/>
      <c r="I22" s="28"/>
      <c r="J22" s="28"/>
      <c r="K22" s="28"/>
      <c r="L22" s="28"/>
      <c r="M22" s="28"/>
      <c r="N22" s="28"/>
      <c r="O22" s="28"/>
      <c r="P22" s="28"/>
      <c r="Q22" s="28"/>
      <c r="R22" s="27"/>
      <c r="S22" s="27"/>
      <c r="T22" s="27"/>
    </row>
    <row r="23" spans="1:20" s="3" customFormat="1" ht="51" customHeight="1" x14ac:dyDescent="0.2">
      <c r="A23" s="24" t="s">
        <v>63</v>
      </c>
      <c r="B23" s="35" t="s">
        <v>64</v>
      </c>
      <c r="C23" s="36" t="s">
        <v>503</v>
      </c>
      <c r="D23" s="29"/>
      <c r="E23" s="29"/>
      <c r="F23" s="29"/>
      <c r="G23" s="28"/>
      <c r="H23" s="28"/>
      <c r="I23" s="28"/>
      <c r="J23" s="28"/>
      <c r="K23" s="28"/>
      <c r="L23" s="28"/>
      <c r="M23" s="28"/>
      <c r="N23" s="28"/>
      <c r="O23" s="28"/>
      <c r="P23" s="28"/>
      <c r="Q23" s="28"/>
      <c r="R23" s="27"/>
      <c r="S23" s="27"/>
      <c r="T23" s="27"/>
    </row>
    <row r="24" spans="1:20" s="3" customFormat="1" ht="62.45" customHeight="1" x14ac:dyDescent="0.2">
      <c r="A24" s="302"/>
      <c r="B24" s="303"/>
      <c r="C24" s="304"/>
      <c r="D24" s="29"/>
      <c r="E24" s="29"/>
      <c r="F24" s="29"/>
      <c r="G24" s="28"/>
      <c r="H24" s="28"/>
      <c r="I24" s="28"/>
      <c r="J24" s="28"/>
      <c r="K24" s="28"/>
      <c r="L24" s="28"/>
      <c r="M24" s="28"/>
      <c r="N24" s="28"/>
      <c r="O24" s="28"/>
      <c r="P24" s="28"/>
      <c r="Q24" s="28"/>
      <c r="R24" s="27"/>
      <c r="S24" s="27"/>
      <c r="T24" s="27"/>
    </row>
    <row r="25" spans="1:20" s="31" customFormat="1" ht="58.7" customHeight="1" x14ac:dyDescent="0.2">
      <c r="A25" s="24" t="s">
        <v>62</v>
      </c>
      <c r="B25" s="122" t="s">
        <v>433</v>
      </c>
      <c r="C25" s="133" t="s">
        <v>507</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22" t="s">
        <v>75</v>
      </c>
      <c r="C26" s="133" t="s">
        <v>590</v>
      </c>
      <c r="D26" s="34"/>
      <c r="E26" s="34"/>
      <c r="F26" s="33"/>
      <c r="G26" s="33"/>
      <c r="H26" s="33"/>
      <c r="I26" s="33"/>
      <c r="J26" s="33"/>
      <c r="K26" s="33"/>
      <c r="L26" s="33"/>
      <c r="M26" s="33"/>
      <c r="N26" s="33"/>
      <c r="O26" s="33"/>
      <c r="P26" s="33"/>
      <c r="Q26" s="32"/>
      <c r="R26" s="32"/>
      <c r="S26" s="32"/>
      <c r="T26" s="32"/>
    </row>
    <row r="27" spans="1:20" s="297" customFormat="1" ht="51.75" customHeight="1" x14ac:dyDescent="0.2">
      <c r="A27" s="292" t="s">
        <v>59</v>
      </c>
      <c r="B27" s="293" t="s">
        <v>74</v>
      </c>
      <c r="C27" s="294" t="s">
        <v>510</v>
      </c>
      <c r="D27" s="295"/>
      <c r="E27" s="295"/>
      <c r="F27" s="200"/>
      <c r="G27" s="200"/>
      <c r="H27" s="200"/>
      <c r="I27" s="200"/>
      <c r="J27" s="200"/>
      <c r="K27" s="200"/>
      <c r="L27" s="200"/>
      <c r="M27" s="200"/>
      <c r="N27" s="200"/>
      <c r="O27" s="200"/>
      <c r="P27" s="200"/>
      <c r="Q27" s="296"/>
      <c r="R27" s="296"/>
      <c r="S27" s="296"/>
      <c r="T27" s="296"/>
    </row>
    <row r="28" spans="1:20" s="297" customFormat="1" ht="42.75" customHeight="1" x14ac:dyDescent="0.2">
      <c r="A28" s="292" t="s">
        <v>58</v>
      </c>
      <c r="B28" s="293" t="s">
        <v>434</v>
      </c>
      <c r="C28" s="298" t="s">
        <v>502</v>
      </c>
      <c r="D28" s="295"/>
      <c r="E28" s="295"/>
      <c r="F28" s="200"/>
      <c r="G28" s="200"/>
      <c r="H28" s="200"/>
      <c r="I28" s="200"/>
      <c r="J28" s="200"/>
      <c r="K28" s="200"/>
      <c r="L28" s="200"/>
      <c r="M28" s="200"/>
      <c r="N28" s="200"/>
      <c r="O28" s="200"/>
      <c r="P28" s="200"/>
      <c r="Q28" s="296"/>
      <c r="R28" s="296"/>
      <c r="S28" s="296"/>
      <c r="T28" s="296"/>
    </row>
    <row r="29" spans="1:20" s="297" customFormat="1" ht="51.75" customHeight="1" x14ac:dyDescent="0.2">
      <c r="A29" s="292" t="s">
        <v>56</v>
      </c>
      <c r="B29" s="293" t="s">
        <v>435</v>
      </c>
      <c r="C29" s="298" t="s">
        <v>502</v>
      </c>
      <c r="D29" s="295"/>
      <c r="E29" s="295"/>
      <c r="F29" s="200"/>
      <c r="G29" s="200"/>
      <c r="H29" s="200"/>
      <c r="I29" s="200"/>
      <c r="J29" s="200"/>
      <c r="K29" s="200"/>
      <c r="L29" s="200"/>
      <c r="M29" s="200"/>
      <c r="N29" s="200"/>
      <c r="O29" s="200"/>
      <c r="P29" s="200"/>
      <c r="Q29" s="296"/>
      <c r="R29" s="296"/>
      <c r="S29" s="296"/>
      <c r="T29" s="296"/>
    </row>
    <row r="30" spans="1:20" s="297" customFormat="1" ht="51.75" customHeight="1" x14ac:dyDescent="0.2">
      <c r="A30" s="292" t="s">
        <v>54</v>
      </c>
      <c r="B30" s="293" t="s">
        <v>436</v>
      </c>
      <c r="C30" s="298" t="s">
        <v>502</v>
      </c>
      <c r="D30" s="295"/>
      <c r="E30" s="295"/>
      <c r="F30" s="200"/>
      <c r="G30" s="200"/>
      <c r="H30" s="200"/>
      <c r="I30" s="200"/>
      <c r="J30" s="200"/>
      <c r="K30" s="200"/>
      <c r="L30" s="200"/>
      <c r="M30" s="200"/>
      <c r="N30" s="200"/>
      <c r="O30" s="200"/>
      <c r="P30" s="200"/>
      <c r="Q30" s="296"/>
      <c r="R30" s="296"/>
      <c r="S30" s="296"/>
      <c r="T30" s="296"/>
    </row>
    <row r="31" spans="1:20" s="297" customFormat="1" ht="51.75" customHeight="1" x14ac:dyDescent="0.2">
      <c r="A31" s="292" t="s">
        <v>73</v>
      </c>
      <c r="B31" s="293" t="s">
        <v>437</v>
      </c>
      <c r="C31" s="298" t="s">
        <v>502</v>
      </c>
      <c r="D31" s="295"/>
      <c r="E31" s="295"/>
      <c r="F31" s="200"/>
      <c r="G31" s="200"/>
      <c r="H31" s="200"/>
      <c r="I31" s="200"/>
      <c r="J31" s="200"/>
      <c r="K31" s="200"/>
      <c r="L31" s="200"/>
      <c r="M31" s="200"/>
      <c r="N31" s="200"/>
      <c r="O31" s="200"/>
      <c r="P31" s="200"/>
      <c r="Q31" s="296"/>
      <c r="R31" s="296"/>
      <c r="S31" s="296"/>
      <c r="T31" s="296"/>
    </row>
    <row r="32" spans="1:20" s="297" customFormat="1" ht="51.75" customHeight="1" x14ac:dyDescent="0.2">
      <c r="A32" s="292" t="s">
        <v>71</v>
      </c>
      <c r="B32" s="293" t="s">
        <v>438</v>
      </c>
      <c r="C32" s="298" t="s">
        <v>502</v>
      </c>
      <c r="D32" s="295"/>
      <c r="E32" s="295"/>
      <c r="F32" s="200"/>
      <c r="G32" s="200"/>
      <c r="H32" s="200"/>
      <c r="I32" s="200"/>
      <c r="J32" s="200"/>
      <c r="K32" s="200"/>
      <c r="L32" s="200"/>
      <c r="M32" s="200"/>
      <c r="N32" s="200"/>
      <c r="O32" s="200"/>
      <c r="P32" s="200"/>
      <c r="Q32" s="296"/>
      <c r="R32" s="296"/>
      <c r="S32" s="296"/>
      <c r="T32" s="296"/>
    </row>
    <row r="33" spans="1:20" s="297" customFormat="1" ht="101.25" customHeight="1" x14ac:dyDescent="0.2">
      <c r="A33" s="292" t="s">
        <v>70</v>
      </c>
      <c r="B33" s="293" t="s">
        <v>439</v>
      </c>
      <c r="C33" s="298" t="s">
        <v>508</v>
      </c>
      <c r="D33" s="295"/>
      <c r="E33" s="295"/>
      <c r="F33" s="200"/>
      <c r="G33" s="200"/>
      <c r="H33" s="200"/>
      <c r="I33" s="200"/>
      <c r="J33" s="200"/>
      <c r="K33" s="200"/>
      <c r="L33" s="200"/>
      <c r="M33" s="200"/>
      <c r="N33" s="200"/>
      <c r="O33" s="200"/>
      <c r="P33" s="200"/>
      <c r="Q33" s="296"/>
      <c r="R33" s="296"/>
      <c r="S33" s="296"/>
      <c r="T33" s="296"/>
    </row>
    <row r="34" spans="1:20" s="300" customFormat="1" ht="111.2" customHeight="1" x14ac:dyDescent="0.25">
      <c r="A34" s="292" t="s">
        <v>455</v>
      </c>
      <c r="B34" s="293" t="s">
        <v>440</v>
      </c>
      <c r="C34" s="298" t="s">
        <v>502</v>
      </c>
      <c r="D34" s="299"/>
      <c r="E34" s="299"/>
      <c r="F34" s="299"/>
      <c r="G34" s="299"/>
      <c r="H34" s="299"/>
      <c r="I34" s="299"/>
      <c r="J34" s="299"/>
      <c r="K34" s="299"/>
      <c r="L34" s="299"/>
      <c r="M34" s="299"/>
      <c r="N34" s="299"/>
      <c r="O34" s="299"/>
      <c r="P34" s="299"/>
      <c r="Q34" s="299"/>
      <c r="R34" s="299"/>
      <c r="S34" s="299"/>
      <c r="T34" s="299"/>
    </row>
    <row r="35" spans="1:20" s="300" customFormat="1" ht="58.7" customHeight="1" x14ac:dyDescent="0.25">
      <c r="A35" s="292" t="s">
        <v>443</v>
      </c>
      <c r="B35" s="293" t="s">
        <v>72</v>
      </c>
      <c r="C35" s="298" t="s">
        <v>502</v>
      </c>
      <c r="D35" s="299"/>
      <c r="E35" s="299"/>
      <c r="F35" s="299"/>
      <c r="G35" s="299"/>
      <c r="H35" s="299"/>
      <c r="I35" s="299"/>
      <c r="J35" s="299"/>
      <c r="K35" s="299"/>
      <c r="L35" s="299"/>
      <c r="M35" s="299"/>
      <c r="N35" s="299"/>
      <c r="O35" s="299"/>
      <c r="P35" s="299"/>
      <c r="Q35" s="299"/>
      <c r="R35" s="299"/>
      <c r="S35" s="299"/>
      <c r="T35" s="299"/>
    </row>
    <row r="36" spans="1:20" s="300" customFormat="1" ht="51.75" customHeight="1" x14ac:dyDescent="0.25">
      <c r="A36" s="292" t="s">
        <v>456</v>
      </c>
      <c r="B36" s="293" t="s">
        <v>441</v>
      </c>
      <c r="C36" s="298" t="s">
        <v>502</v>
      </c>
      <c r="D36" s="299"/>
      <c r="E36" s="299"/>
      <c r="F36" s="299"/>
      <c r="G36" s="299"/>
      <c r="H36" s="299"/>
      <c r="I36" s="299"/>
      <c r="J36" s="299"/>
      <c r="K36" s="299"/>
      <c r="L36" s="299"/>
      <c r="M36" s="299"/>
      <c r="N36" s="299"/>
      <c r="O36" s="299"/>
      <c r="P36" s="299"/>
      <c r="Q36" s="299"/>
      <c r="R36" s="299"/>
      <c r="S36" s="299"/>
      <c r="T36" s="299"/>
    </row>
    <row r="37" spans="1:20" s="300" customFormat="1" ht="43.5" customHeight="1" x14ac:dyDescent="0.25">
      <c r="A37" s="292" t="s">
        <v>444</v>
      </c>
      <c r="B37" s="293" t="s">
        <v>442</v>
      </c>
      <c r="C37" s="301" t="s">
        <v>516</v>
      </c>
      <c r="D37" s="299"/>
      <c r="E37" s="299"/>
      <c r="F37" s="299"/>
      <c r="G37" s="299"/>
      <c r="H37" s="299"/>
      <c r="I37" s="299"/>
      <c r="J37" s="299"/>
      <c r="K37" s="299"/>
      <c r="L37" s="299"/>
      <c r="M37" s="299"/>
      <c r="N37" s="299"/>
      <c r="O37" s="299"/>
      <c r="P37" s="299"/>
      <c r="Q37" s="299"/>
      <c r="R37" s="299"/>
      <c r="S37" s="299"/>
      <c r="T37" s="299"/>
    </row>
    <row r="38" spans="1:20" s="300" customFormat="1" ht="43.5" customHeight="1" x14ac:dyDescent="0.25">
      <c r="A38" s="292" t="s">
        <v>457</v>
      </c>
      <c r="B38" s="293" t="s">
        <v>237</v>
      </c>
      <c r="C38" s="298" t="s">
        <v>502</v>
      </c>
      <c r="D38" s="299"/>
      <c r="E38" s="299"/>
      <c r="F38" s="299"/>
      <c r="G38" s="299"/>
      <c r="H38" s="299"/>
      <c r="I38" s="299"/>
      <c r="J38" s="299"/>
      <c r="K38" s="299"/>
      <c r="L38" s="299"/>
      <c r="M38" s="299"/>
      <c r="N38" s="299"/>
      <c r="O38" s="299"/>
      <c r="P38" s="299"/>
      <c r="Q38" s="299"/>
      <c r="R38" s="299"/>
      <c r="S38" s="299"/>
      <c r="T38" s="299"/>
    </row>
    <row r="39" spans="1:20" ht="23.25" customHeight="1" x14ac:dyDescent="0.25">
      <c r="A39" s="302"/>
      <c r="B39" s="303"/>
      <c r="C39" s="304"/>
      <c r="D39" s="23"/>
      <c r="E39" s="23"/>
      <c r="F39" s="23"/>
      <c r="G39" s="23"/>
      <c r="H39" s="23"/>
      <c r="I39" s="23"/>
      <c r="J39" s="23"/>
      <c r="K39" s="23"/>
      <c r="L39" s="23"/>
      <c r="M39" s="23"/>
      <c r="N39" s="23"/>
      <c r="O39" s="23"/>
      <c r="P39" s="23"/>
      <c r="Q39" s="23"/>
      <c r="R39" s="23"/>
      <c r="S39" s="23"/>
      <c r="T39" s="23"/>
    </row>
    <row r="40" spans="1:20" ht="63" x14ac:dyDescent="0.25">
      <c r="A40" s="24" t="s">
        <v>445</v>
      </c>
      <c r="B40" s="39" t="s">
        <v>497</v>
      </c>
      <c r="C40" s="133" t="s">
        <v>633</v>
      </c>
      <c r="D40" s="23"/>
      <c r="E40" s="23"/>
      <c r="F40" s="23"/>
      <c r="G40" s="23"/>
      <c r="H40" s="23"/>
      <c r="I40" s="23"/>
      <c r="J40" s="23"/>
      <c r="K40" s="23"/>
      <c r="L40" s="23"/>
      <c r="M40" s="23"/>
      <c r="N40" s="23"/>
      <c r="O40" s="23"/>
      <c r="P40" s="23"/>
      <c r="Q40" s="23"/>
      <c r="R40" s="23"/>
      <c r="S40" s="23"/>
      <c r="T40" s="23"/>
    </row>
    <row r="41" spans="1:20" ht="105.75" customHeight="1" x14ac:dyDescent="0.25">
      <c r="A41" s="24" t="s">
        <v>458</v>
      </c>
      <c r="B41" s="39" t="s">
        <v>481</v>
      </c>
      <c r="C41" s="36" t="s">
        <v>511</v>
      </c>
      <c r="D41" s="23"/>
      <c r="E41" s="23"/>
      <c r="F41" s="23"/>
      <c r="G41" s="23"/>
      <c r="H41" s="23"/>
      <c r="I41" s="23"/>
      <c r="J41" s="23"/>
      <c r="K41" s="23"/>
      <c r="L41" s="23"/>
      <c r="M41" s="23"/>
      <c r="N41" s="23"/>
      <c r="O41" s="23"/>
      <c r="P41" s="23"/>
      <c r="Q41" s="23"/>
      <c r="R41" s="23"/>
      <c r="S41" s="23"/>
      <c r="T41" s="23"/>
    </row>
    <row r="42" spans="1:20" ht="83.25" customHeight="1" x14ac:dyDescent="0.25">
      <c r="A42" s="24" t="s">
        <v>446</v>
      </c>
      <c r="B42" s="39" t="s">
        <v>496</v>
      </c>
      <c r="C42" s="36" t="s">
        <v>511</v>
      </c>
      <c r="D42" s="23"/>
      <c r="E42" s="23"/>
      <c r="F42" s="23"/>
      <c r="G42" s="23"/>
      <c r="H42" s="23"/>
      <c r="I42" s="23"/>
      <c r="J42" s="23"/>
      <c r="K42" s="23"/>
      <c r="L42" s="23"/>
      <c r="M42" s="23"/>
      <c r="N42" s="23"/>
      <c r="O42" s="23"/>
      <c r="P42" s="23"/>
      <c r="Q42" s="23"/>
      <c r="R42" s="23"/>
      <c r="S42" s="23"/>
      <c r="T42" s="23"/>
    </row>
    <row r="43" spans="1:20" ht="186" customHeight="1" x14ac:dyDescent="0.25">
      <c r="A43" s="24" t="s">
        <v>461</v>
      </c>
      <c r="B43" s="39" t="s">
        <v>462</v>
      </c>
      <c r="C43" s="36" t="s">
        <v>511</v>
      </c>
      <c r="D43" s="23"/>
      <c r="E43" s="23"/>
      <c r="F43" s="23"/>
      <c r="G43" s="23"/>
      <c r="H43" s="23"/>
      <c r="I43" s="23"/>
      <c r="J43" s="23"/>
      <c r="K43" s="23"/>
      <c r="L43" s="23"/>
      <c r="M43" s="23"/>
      <c r="N43" s="23"/>
      <c r="O43" s="23"/>
      <c r="P43" s="23"/>
      <c r="Q43" s="23"/>
      <c r="R43" s="23"/>
      <c r="S43" s="23"/>
      <c r="T43" s="23"/>
    </row>
    <row r="44" spans="1:20" ht="111.2" customHeight="1" x14ac:dyDescent="0.25">
      <c r="A44" s="24" t="s">
        <v>447</v>
      </c>
      <c r="B44" s="39" t="s">
        <v>487</v>
      </c>
      <c r="C44" s="36" t="s">
        <v>511</v>
      </c>
      <c r="D44" s="23"/>
      <c r="E44" s="23"/>
      <c r="F44" s="23"/>
      <c r="G44" s="23"/>
      <c r="H44" s="23"/>
      <c r="I44" s="23"/>
      <c r="J44" s="23"/>
      <c r="K44" s="23"/>
      <c r="L44" s="23"/>
      <c r="M44" s="23"/>
      <c r="N44" s="23"/>
      <c r="O44" s="23"/>
      <c r="P44" s="23"/>
      <c r="Q44" s="23"/>
      <c r="R44" s="23"/>
      <c r="S44" s="23"/>
      <c r="T44" s="23"/>
    </row>
    <row r="45" spans="1:20" ht="120.2" customHeight="1" x14ac:dyDescent="0.25">
      <c r="A45" s="24" t="s">
        <v>482</v>
      </c>
      <c r="B45" s="39" t="s">
        <v>488</v>
      </c>
      <c r="C45" s="36" t="s">
        <v>511</v>
      </c>
      <c r="D45" s="23"/>
      <c r="E45" s="23"/>
      <c r="F45" s="23"/>
      <c r="G45" s="23"/>
      <c r="H45" s="23"/>
      <c r="I45" s="23"/>
      <c r="J45" s="23"/>
      <c r="K45" s="23"/>
      <c r="L45" s="23"/>
      <c r="M45" s="23"/>
      <c r="N45" s="23"/>
      <c r="O45" s="23"/>
      <c r="P45" s="23"/>
      <c r="Q45" s="23"/>
      <c r="R45" s="23"/>
      <c r="S45" s="23"/>
      <c r="T45" s="23"/>
    </row>
    <row r="46" spans="1:20" ht="101.25" customHeight="1" x14ac:dyDescent="0.25">
      <c r="A46" s="24" t="s">
        <v>448</v>
      </c>
      <c r="B46" s="39" t="s">
        <v>489</v>
      </c>
      <c r="C46" s="151">
        <v>30.16</v>
      </c>
      <c r="D46" s="23"/>
      <c r="E46" s="23"/>
      <c r="F46" s="23"/>
      <c r="G46" s="23"/>
      <c r="H46" s="23"/>
      <c r="I46" s="23"/>
      <c r="J46" s="23"/>
      <c r="K46" s="23"/>
      <c r="L46" s="23"/>
      <c r="M46" s="23"/>
      <c r="N46" s="23"/>
      <c r="O46" s="23"/>
      <c r="P46" s="23"/>
      <c r="Q46" s="23"/>
      <c r="R46" s="23"/>
      <c r="S46" s="23"/>
      <c r="T46" s="23"/>
    </row>
    <row r="47" spans="1:20" ht="18.75" customHeight="1" x14ac:dyDescent="0.25">
      <c r="A47" s="302"/>
      <c r="B47" s="303"/>
      <c r="C47" s="304"/>
      <c r="D47" s="23"/>
      <c r="E47" s="23"/>
      <c r="F47" s="23"/>
      <c r="G47" s="23"/>
      <c r="H47" s="23"/>
      <c r="I47" s="23"/>
      <c r="J47" s="23"/>
      <c r="K47" s="23"/>
      <c r="L47" s="23"/>
      <c r="M47" s="23"/>
      <c r="N47" s="23"/>
      <c r="O47" s="23"/>
      <c r="P47" s="23"/>
      <c r="Q47" s="23"/>
      <c r="R47" s="23"/>
      <c r="S47" s="23"/>
      <c r="T47" s="23"/>
    </row>
    <row r="48" spans="1:20" ht="75.75" customHeight="1" x14ac:dyDescent="0.25">
      <c r="A48" s="24" t="s">
        <v>483</v>
      </c>
      <c r="B48" s="39" t="s">
        <v>592</v>
      </c>
      <c r="C48" s="147">
        <v>1.6703095019999998</v>
      </c>
      <c r="D48" s="23"/>
      <c r="E48" s="23"/>
      <c r="F48" s="23"/>
      <c r="G48" s="23"/>
      <c r="H48" s="23"/>
      <c r="I48" s="23"/>
      <c r="J48" s="23"/>
      <c r="K48" s="23"/>
      <c r="L48" s="23"/>
      <c r="M48" s="23"/>
      <c r="N48" s="23"/>
      <c r="O48" s="23"/>
      <c r="P48" s="23"/>
      <c r="Q48" s="23"/>
      <c r="R48" s="23"/>
      <c r="S48" s="23"/>
      <c r="T48" s="23"/>
    </row>
    <row r="49" spans="1:20" ht="71.45" customHeight="1" x14ac:dyDescent="0.25">
      <c r="A49" s="24" t="s">
        <v>449</v>
      </c>
      <c r="B49" s="39" t="s">
        <v>593</v>
      </c>
      <c r="C49" s="147">
        <v>1.6171075100000001</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5" t="str">
        <f>'1. паспорт местоположение'!A5:C5</f>
        <v>Год раскрытия информации: 2023 год</v>
      </c>
      <c r="B4" s="305"/>
      <c r="C4" s="305"/>
      <c r="D4" s="305"/>
      <c r="E4" s="305"/>
      <c r="F4" s="305"/>
      <c r="G4" s="305"/>
      <c r="H4" s="305"/>
      <c r="I4" s="305"/>
      <c r="J4" s="305"/>
      <c r="K4" s="305"/>
      <c r="L4" s="305"/>
      <c r="M4" s="305"/>
      <c r="N4" s="305"/>
      <c r="O4" s="305"/>
      <c r="P4" s="305"/>
      <c r="Q4" s="305"/>
      <c r="R4" s="305"/>
      <c r="S4" s="305"/>
    </row>
    <row r="5" spans="1:28" s="12" customFormat="1" ht="15.75" x14ac:dyDescent="0.2">
      <c r="A5" s="17"/>
    </row>
    <row r="6" spans="1:28" s="12" customFormat="1" ht="18.75" x14ac:dyDescent="0.2">
      <c r="A6" s="309" t="s">
        <v>9</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06" t="s">
        <v>8</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18.75" x14ac:dyDescent="0.2">
      <c r="A11" s="312" t="str">
        <f>'1. паспорт местоположение'!A12:C12</f>
        <v>J_TP3300.PR.0077</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06" t="s">
        <v>7</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16"/>
      <c r="B13" s="316"/>
      <c r="C13" s="316"/>
      <c r="D13" s="316"/>
      <c r="E13" s="316"/>
      <c r="F13" s="316"/>
      <c r="G13" s="316"/>
      <c r="H13" s="316"/>
      <c r="I13" s="316"/>
      <c r="J13" s="316"/>
      <c r="K13" s="316"/>
      <c r="L13" s="316"/>
      <c r="M13" s="316"/>
      <c r="N13" s="316"/>
      <c r="O13" s="316"/>
      <c r="P13" s="316"/>
      <c r="Q13" s="316"/>
      <c r="R13" s="316"/>
      <c r="S13" s="316"/>
      <c r="T13" s="10"/>
      <c r="U13" s="10"/>
      <c r="V13" s="10"/>
      <c r="W13" s="10"/>
      <c r="X13" s="10"/>
      <c r="Y13" s="10"/>
      <c r="Z13" s="10"/>
      <c r="AA13" s="10"/>
      <c r="AB13" s="10"/>
    </row>
    <row r="14" spans="1:28" s="3" customFormat="1" ht="15.75" x14ac:dyDescent="0.2">
      <c r="A14" s="312"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06" t="s">
        <v>6</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4"/>
      <c r="U16" s="4"/>
      <c r="V16" s="4"/>
      <c r="W16" s="4"/>
      <c r="X16" s="4"/>
      <c r="Y16" s="4"/>
    </row>
    <row r="17" spans="1:28" s="3" customFormat="1" ht="45.75" customHeight="1" x14ac:dyDescent="0.2">
      <c r="A17" s="307" t="s">
        <v>460</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11" t="s">
        <v>5</v>
      </c>
      <c r="B19" s="311" t="s">
        <v>108</v>
      </c>
      <c r="C19" s="313" t="s">
        <v>375</v>
      </c>
      <c r="D19" s="311" t="s">
        <v>374</v>
      </c>
      <c r="E19" s="311" t="s">
        <v>107</v>
      </c>
      <c r="F19" s="311" t="s">
        <v>106</v>
      </c>
      <c r="G19" s="311" t="s">
        <v>370</v>
      </c>
      <c r="H19" s="311" t="s">
        <v>105</v>
      </c>
      <c r="I19" s="311" t="s">
        <v>104</v>
      </c>
      <c r="J19" s="311" t="s">
        <v>103</v>
      </c>
      <c r="K19" s="311" t="s">
        <v>102</v>
      </c>
      <c r="L19" s="311" t="s">
        <v>101</v>
      </c>
      <c r="M19" s="311" t="s">
        <v>100</v>
      </c>
      <c r="N19" s="311" t="s">
        <v>99</v>
      </c>
      <c r="O19" s="311" t="s">
        <v>98</v>
      </c>
      <c r="P19" s="311" t="s">
        <v>97</v>
      </c>
      <c r="Q19" s="311" t="s">
        <v>373</v>
      </c>
      <c r="R19" s="311"/>
      <c r="S19" s="315" t="s">
        <v>452</v>
      </c>
      <c r="T19" s="4"/>
      <c r="U19" s="4"/>
      <c r="V19" s="4"/>
      <c r="W19" s="4"/>
      <c r="X19" s="4"/>
      <c r="Y19" s="4"/>
    </row>
    <row r="20" spans="1:28" s="3" customFormat="1" ht="180.75" customHeight="1" x14ac:dyDescent="0.2">
      <c r="A20" s="311"/>
      <c r="B20" s="311"/>
      <c r="C20" s="314"/>
      <c r="D20" s="311"/>
      <c r="E20" s="311"/>
      <c r="F20" s="311"/>
      <c r="G20" s="311"/>
      <c r="H20" s="311"/>
      <c r="I20" s="311"/>
      <c r="J20" s="311"/>
      <c r="K20" s="311"/>
      <c r="L20" s="311"/>
      <c r="M20" s="311"/>
      <c r="N20" s="311"/>
      <c r="O20" s="311"/>
      <c r="P20" s="311"/>
      <c r="Q20" s="41" t="s">
        <v>371</v>
      </c>
      <c r="R20" s="42" t="s">
        <v>372</v>
      </c>
      <c r="S20" s="315"/>
      <c r="T20" s="28"/>
      <c r="U20" s="28"/>
      <c r="V20" s="28"/>
      <c r="W20" s="28"/>
      <c r="X20" s="28"/>
      <c r="Y20" s="28"/>
      <c r="Z20" s="27"/>
      <c r="AA20" s="27"/>
      <c r="AB20" s="27"/>
    </row>
    <row r="21" spans="1:28" s="3" customFormat="1" ht="18.75" x14ac:dyDescent="0.2">
      <c r="A21" s="41">
        <v>1</v>
      </c>
      <c r="B21" s="46">
        <v>2</v>
      </c>
      <c r="C21" s="41">
        <v>3</v>
      </c>
      <c r="D21" s="46">
        <v>4</v>
      </c>
      <c r="E21" s="41">
        <v>5</v>
      </c>
      <c r="F21" s="46">
        <v>6</v>
      </c>
      <c r="G21" s="116">
        <v>7</v>
      </c>
      <c r="H21" s="117">
        <v>8</v>
      </c>
      <c r="I21" s="116">
        <v>9</v>
      </c>
      <c r="J21" s="117">
        <v>10</v>
      </c>
      <c r="K21" s="116">
        <v>11</v>
      </c>
      <c r="L21" s="117">
        <v>12</v>
      </c>
      <c r="M21" s="116">
        <v>13</v>
      </c>
      <c r="N21" s="117">
        <v>14</v>
      </c>
      <c r="O21" s="116">
        <v>15</v>
      </c>
      <c r="P21" s="117">
        <v>16</v>
      </c>
      <c r="Q21" s="116">
        <v>17</v>
      </c>
      <c r="R21" s="117">
        <v>18</v>
      </c>
      <c r="S21" s="116">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453</v>
      </c>
      <c r="H22" s="46"/>
      <c r="I22" s="46"/>
      <c r="J22" s="46"/>
      <c r="K22" s="46"/>
      <c r="L22" s="46"/>
      <c r="M22" s="46"/>
      <c r="N22" s="46"/>
      <c r="O22" s="46"/>
      <c r="P22" s="46"/>
      <c r="Q22" s="37"/>
      <c r="R22" s="5"/>
      <c r="S22" s="115"/>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15"/>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15"/>
      <c r="T24" s="28"/>
      <c r="U24" s="28"/>
      <c r="V24" s="28"/>
      <c r="W24" s="28"/>
      <c r="X24" s="27"/>
      <c r="Y24" s="27"/>
      <c r="Z24" s="27"/>
      <c r="AA24" s="27"/>
      <c r="AB24" s="27"/>
    </row>
    <row r="25" spans="1:28" s="3" customFormat="1" ht="31.5" x14ac:dyDescent="0.2">
      <c r="A25" s="45"/>
      <c r="B25" s="46" t="s">
        <v>92</v>
      </c>
      <c r="C25" s="46"/>
      <c r="D25" s="46"/>
      <c r="E25" s="46" t="s">
        <v>91</v>
      </c>
      <c r="F25" s="46" t="s">
        <v>90</v>
      </c>
      <c r="G25" s="46" t="s">
        <v>454</v>
      </c>
      <c r="H25" s="30"/>
      <c r="I25" s="30"/>
      <c r="J25" s="30"/>
      <c r="K25" s="30"/>
      <c r="L25" s="30"/>
      <c r="M25" s="30"/>
      <c r="N25" s="30"/>
      <c r="O25" s="30"/>
      <c r="P25" s="30"/>
      <c r="Q25" s="30"/>
      <c r="R25" s="5"/>
      <c r="S25" s="115"/>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15"/>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1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5"/>
      <c r="T28" s="28"/>
      <c r="U28" s="28"/>
      <c r="V28" s="28"/>
      <c r="W28" s="28"/>
      <c r="X28" s="27"/>
      <c r="Y28" s="27"/>
      <c r="Z28" s="27"/>
      <c r="AA28" s="27"/>
      <c r="AB28" s="27"/>
    </row>
    <row r="29" spans="1:28" ht="20.25" customHeight="1" x14ac:dyDescent="0.25">
      <c r="A29" s="105"/>
      <c r="B29" s="46" t="s">
        <v>368</v>
      </c>
      <c r="C29" s="46"/>
      <c r="D29" s="46"/>
      <c r="E29" s="105" t="s">
        <v>369</v>
      </c>
      <c r="F29" s="105" t="s">
        <v>369</v>
      </c>
      <c r="G29" s="105" t="s">
        <v>369</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5" t="str">
        <f>'1. паспорт местоположение'!A5:C5</f>
        <v>Год раскрытия информации: 2023 год</v>
      </c>
      <c r="B6" s="305"/>
      <c r="C6" s="305"/>
      <c r="D6" s="305"/>
      <c r="E6" s="305"/>
      <c r="F6" s="305"/>
      <c r="G6" s="305"/>
      <c r="H6" s="305"/>
      <c r="I6" s="305"/>
      <c r="J6" s="305"/>
      <c r="K6" s="305"/>
      <c r="L6" s="305"/>
      <c r="M6" s="305"/>
      <c r="N6" s="305"/>
      <c r="O6" s="305"/>
      <c r="P6" s="305"/>
      <c r="Q6" s="305"/>
      <c r="R6" s="305"/>
      <c r="S6" s="305"/>
      <c r="T6" s="305"/>
    </row>
    <row r="7" spans="1:20" s="12" customFormat="1" x14ac:dyDescent="0.2">
      <c r="A7" s="17"/>
      <c r="H7" s="16"/>
    </row>
    <row r="8" spans="1:20" s="12" customFormat="1" ht="18.75" x14ac:dyDescent="0.2">
      <c r="A8" s="309" t="s">
        <v>9</v>
      </c>
      <c r="B8" s="309"/>
      <c r="C8" s="309"/>
      <c r="D8" s="309"/>
      <c r="E8" s="309"/>
      <c r="F8" s="309"/>
      <c r="G8" s="309"/>
      <c r="H8" s="309"/>
      <c r="I8" s="309"/>
      <c r="J8" s="309"/>
      <c r="K8" s="309"/>
      <c r="L8" s="309"/>
      <c r="M8" s="309"/>
      <c r="N8" s="309"/>
      <c r="O8" s="309"/>
      <c r="P8" s="309"/>
      <c r="Q8" s="309"/>
      <c r="R8" s="309"/>
      <c r="S8" s="309"/>
      <c r="T8" s="309"/>
    </row>
    <row r="9" spans="1:20" s="12"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2" customFormat="1" ht="18.75" customHeight="1" x14ac:dyDescent="0.2">
      <c r="A10" s="312" t="str">
        <f>'1. паспорт местоположение'!A9:C9</f>
        <v>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12" customFormat="1" ht="18.75" customHeight="1" x14ac:dyDescent="0.2">
      <c r="A11" s="306" t="s">
        <v>8</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2" customFormat="1" ht="18.75" customHeight="1" x14ac:dyDescent="0.2">
      <c r="A13" s="312" t="str">
        <f>'1. паспорт местоположение'!A12:C12</f>
        <v>J_TP3300.PR.0077</v>
      </c>
      <c r="B13" s="312"/>
      <c r="C13" s="312"/>
      <c r="D13" s="312"/>
      <c r="E13" s="312"/>
      <c r="F13" s="312"/>
      <c r="G13" s="312"/>
      <c r="H13" s="312"/>
      <c r="I13" s="312"/>
      <c r="J13" s="312"/>
      <c r="K13" s="312"/>
      <c r="L13" s="312"/>
      <c r="M13" s="312"/>
      <c r="N13" s="312"/>
      <c r="O13" s="312"/>
      <c r="P13" s="312"/>
      <c r="Q13" s="312"/>
      <c r="R13" s="312"/>
      <c r="S13" s="312"/>
      <c r="T13" s="312"/>
    </row>
    <row r="14" spans="1:20" s="12" customFormat="1" ht="18.75" customHeight="1" x14ac:dyDescent="0.2">
      <c r="A14" s="306" t="s">
        <v>7</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3" customFormat="1" ht="42" customHeight="1" x14ac:dyDescent="0.2">
      <c r="A16" s="333"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6" s="333"/>
      <c r="C16" s="333"/>
      <c r="D16" s="333"/>
      <c r="E16" s="333"/>
      <c r="F16" s="333"/>
      <c r="G16" s="333"/>
      <c r="H16" s="333"/>
      <c r="I16" s="333"/>
      <c r="J16" s="333"/>
      <c r="K16" s="333"/>
      <c r="L16" s="333"/>
      <c r="M16" s="333"/>
      <c r="N16" s="333"/>
      <c r="O16" s="333"/>
      <c r="P16" s="333"/>
      <c r="Q16" s="333"/>
      <c r="R16" s="333"/>
      <c r="S16" s="333"/>
      <c r="T16" s="333"/>
    </row>
    <row r="17" spans="1:113" s="3" customFormat="1" ht="15" customHeight="1" x14ac:dyDescent="0.2">
      <c r="A17" s="306" t="s">
        <v>6</v>
      </c>
      <c r="B17" s="306"/>
      <c r="C17" s="306"/>
      <c r="D17" s="306"/>
      <c r="E17" s="306"/>
      <c r="F17" s="306"/>
      <c r="G17" s="306"/>
      <c r="H17" s="306"/>
      <c r="I17" s="306"/>
      <c r="J17" s="306"/>
      <c r="K17" s="306"/>
      <c r="L17" s="306"/>
      <c r="M17" s="306"/>
      <c r="N17" s="306"/>
      <c r="O17" s="306"/>
      <c r="P17" s="306"/>
      <c r="Q17" s="306"/>
      <c r="R17" s="306"/>
      <c r="S17" s="306"/>
      <c r="T17" s="306"/>
    </row>
    <row r="18" spans="1:113"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113" s="3" customFormat="1" ht="15" customHeight="1" x14ac:dyDescent="0.2">
      <c r="A19" s="308" t="s">
        <v>465</v>
      </c>
      <c r="B19" s="308"/>
      <c r="C19" s="308"/>
      <c r="D19" s="308"/>
      <c r="E19" s="308"/>
      <c r="F19" s="308"/>
      <c r="G19" s="308"/>
      <c r="H19" s="308"/>
      <c r="I19" s="308"/>
      <c r="J19" s="308"/>
      <c r="K19" s="308"/>
      <c r="L19" s="308"/>
      <c r="M19" s="308"/>
      <c r="N19" s="308"/>
      <c r="O19" s="308"/>
      <c r="P19" s="308"/>
      <c r="Q19" s="308"/>
      <c r="R19" s="308"/>
      <c r="S19" s="308"/>
      <c r="T19" s="308"/>
    </row>
    <row r="20" spans="1:113" s="58" customFormat="1" ht="21.2"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113" ht="46.5" customHeight="1" x14ac:dyDescent="0.25">
      <c r="A21" s="327" t="s">
        <v>5</v>
      </c>
      <c r="B21" s="320" t="s">
        <v>228</v>
      </c>
      <c r="C21" s="321"/>
      <c r="D21" s="324" t="s">
        <v>130</v>
      </c>
      <c r="E21" s="320" t="s">
        <v>494</v>
      </c>
      <c r="F21" s="321"/>
      <c r="G21" s="320" t="s">
        <v>278</v>
      </c>
      <c r="H21" s="321"/>
      <c r="I21" s="320" t="s">
        <v>129</v>
      </c>
      <c r="J21" s="321"/>
      <c r="K21" s="324" t="s">
        <v>128</v>
      </c>
      <c r="L21" s="320" t="s">
        <v>127</v>
      </c>
      <c r="M21" s="321"/>
      <c r="N21" s="320" t="s">
        <v>490</v>
      </c>
      <c r="O21" s="321"/>
      <c r="P21" s="324" t="s">
        <v>126</v>
      </c>
      <c r="Q21" s="330" t="s">
        <v>125</v>
      </c>
      <c r="R21" s="331"/>
      <c r="S21" s="330" t="s">
        <v>124</v>
      </c>
      <c r="T21" s="332"/>
    </row>
    <row r="22" spans="1:113" ht="204.75" customHeight="1" x14ac:dyDescent="0.25">
      <c r="A22" s="328"/>
      <c r="B22" s="322"/>
      <c r="C22" s="323"/>
      <c r="D22" s="326"/>
      <c r="E22" s="322"/>
      <c r="F22" s="323"/>
      <c r="G22" s="322"/>
      <c r="H22" s="323"/>
      <c r="I22" s="322"/>
      <c r="J22" s="323"/>
      <c r="K22" s="325"/>
      <c r="L22" s="322"/>
      <c r="M22" s="323"/>
      <c r="N22" s="322"/>
      <c r="O22" s="323"/>
      <c r="P22" s="325"/>
      <c r="Q22" s="90" t="s">
        <v>123</v>
      </c>
      <c r="R22" s="90" t="s">
        <v>464</v>
      </c>
      <c r="S22" s="90" t="s">
        <v>122</v>
      </c>
      <c r="T22" s="90" t="s">
        <v>121</v>
      </c>
    </row>
    <row r="23" spans="1:113" ht="51.75" customHeight="1" x14ac:dyDescent="0.25">
      <c r="A23" s="329"/>
      <c r="B23" s="123" t="s">
        <v>119</v>
      </c>
      <c r="C23" s="123" t="s">
        <v>120</v>
      </c>
      <c r="D23" s="325"/>
      <c r="E23" s="123" t="s">
        <v>119</v>
      </c>
      <c r="F23" s="123" t="s">
        <v>120</v>
      </c>
      <c r="G23" s="123" t="s">
        <v>119</v>
      </c>
      <c r="H23" s="123" t="s">
        <v>120</v>
      </c>
      <c r="I23" s="123" t="s">
        <v>119</v>
      </c>
      <c r="J23" s="123" t="s">
        <v>120</v>
      </c>
      <c r="K23" s="123" t="s">
        <v>119</v>
      </c>
      <c r="L23" s="123" t="s">
        <v>119</v>
      </c>
      <c r="M23" s="123" t="s">
        <v>120</v>
      </c>
      <c r="N23" s="123" t="s">
        <v>119</v>
      </c>
      <c r="O23" s="123" t="s">
        <v>120</v>
      </c>
      <c r="P23" s="124" t="s">
        <v>119</v>
      </c>
      <c r="Q23" s="90" t="s">
        <v>119</v>
      </c>
      <c r="R23" s="90" t="s">
        <v>119</v>
      </c>
      <c r="S23" s="90" t="s">
        <v>119</v>
      </c>
      <c r="T23" s="90"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6"/>
      <c r="R25" s="60"/>
      <c r="S25" s="126"/>
      <c r="T25" s="60"/>
    </row>
    <row r="26" spans="1:113" ht="3.2"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19" t="s">
        <v>498</v>
      </c>
      <c r="C29" s="319"/>
      <c r="D29" s="319"/>
      <c r="E29" s="319"/>
      <c r="F29" s="319"/>
      <c r="G29" s="319"/>
      <c r="H29" s="319"/>
      <c r="I29" s="319"/>
      <c r="J29" s="319"/>
      <c r="K29" s="319"/>
      <c r="L29" s="319"/>
      <c r="M29" s="319"/>
      <c r="N29" s="319"/>
      <c r="O29" s="319"/>
      <c r="P29" s="319"/>
      <c r="Q29" s="319"/>
      <c r="R29" s="319"/>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12" customFormat="1" x14ac:dyDescent="0.2">
      <c r="A6" s="127"/>
      <c r="B6" s="127"/>
      <c r="C6" s="127"/>
      <c r="D6" s="127"/>
      <c r="E6" s="127"/>
      <c r="F6" s="127"/>
      <c r="G6" s="127"/>
      <c r="H6" s="127"/>
      <c r="I6" s="127"/>
      <c r="J6" s="127"/>
      <c r="K6" s="127"/>
      <c r="L6" s="127"/>
      <c r="M6" s="127"/>
      <c r="N6" s="127"/>
      <c r="O6" s="127"/>
      <c r="P6" s="127"/>
      <c r="Q6" s="127"/>
      <c r="R6" s="127"/>
      <c r="S6" s="127"/>
      <c r="T6" s="127"/>
    </row>
    <row r="7" spans="1:27" s="12" customFormat="1" ht="18.75" x14ac:dyDescent="0.2">
      <c r="E7" s="309" t="s">
        <v>9</v>
      </c>
      <c r="F7" s="309"/>
      <c r="G7" s="309"/>
      <c r="H7" s="309"/>
      <c r="I7" s="309"/>
      <c r="J7" s="309"/>
      <c r="K7" s="309"/>
      <c r="L7" s="309"/>
      <c r="M7" s="309"/>
      <c r="N7" s="309"/>
      <c r="O7" s="309"/>
      <c r="P7" s="309"/>
      <c r="Q7" s="309"/>
      <c r="R7" s="309"/>
      <c r="S7" s="309"/>
      <c r="T7" s="309"/>
      <c r="U7" s="309"/>
      <c r="V7" s="309"/>
      <c r="W7" s="309"/>
      <c r="X7" s="309"/>
      <c r="Y7" s="30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12" t="str">
        <f>'1. паспорт местоположение'!A9:C9</f>
        <v>АО "Россети Тюмень"</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row>
    <row r="10" spans="1:27" s="12" customFormat="1" ht="18.75" customHeight="1" x14ac:dyDescent="0.2">
      <c r="E10" s="306" t="s">
        <v>8</v>
      </c>
      <c r="F10" s="306"/>
      <c r="G10" s="306"/>
      <c r="H10" s="306"/>
      <c r="I10" s="306"/>
      <c r="J10" s="306"/>
      <c r="K10" s="306"/>
      <c r="L10" s="306"/>
      <c r="M10" s="306"/>
      <c r="N10" s="306"/>
      <c r="O10" s="306"/>
      <c r="P10" s="306"/>
      <c r="Q10" s="306"/>
      <c r="R10" s="306"/>
      <c r="S10" s="306"/>
      <c r="T10" s="306"/>
      <c r="U10" s="306"/>
      <c r="V10" s="306"/>
      <c r="W10" s="306"/>
      <c r="X10" s="306"/>
      <c r="Y10" s="30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07" t="str">
        <f>'1. паспорт местоположение'!A12:C12</f>
        <v>J_TP3300.PR.0077</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row>
    <row r="13" spans="1:27" s="12" customFormat="1" ht="18.75" customHeight="1" x14ac:dyDescent="0.2">
      <c r="E13" s="306" t="s">
        <v>7</v>
      </c>
      <c r="F13" s="306"/>
      <c r="G13" s="306"/>
      <c r="H13" s="306"/>
      <c r="I13" s="306"/>
      <c r="J13" s="306"/>
      <c r="K13" s="306"/>
      <c r="L13" s="306"/>
      <c r="M13" s="306"/>
      <c r="N13" s="306"/>
      <c r="O13" s="306"/>
      <c r="P13" s="306"/>
      <c r="Q13" s="306"/>
      <c r="R13" s="306"/>
      <c r="S13" s="306"/>
      <c r="T13" s="306"/>
      <c r="U13" s="306"/>
      <c r="V13" s="306"/>
      <c r="W13" s="306"/>
      <c r="X13" s="306"/>
      <c r="Y13" s="30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07"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row>
    <row r="16" spans="1:27" s="3" customFormat="1" ht="15" customHeight="1" x14ac:dyDescent="0.2">
      <c r="E16" s="306" t="s">
        <v>6</v>
      </c>
      <c r="F16" s="306"/>
      <c r="G16" s="306"/>
      <c r="H16" s="306"/>
      <c r="I16" s="306"/>
      <c r="J16" s="306"/>
      <c r="K16" s="306"/>
      <c r="L16" s="306"/>
      <c r="M16" s="306"/>
      <c r="N16" s="306"/>
      <c r="O16" s="306"/>
      <c r="P16" s="306"/>
      <c r="Q16" s="306"/>
      <c r="R16" s="306"/>
      <c r="S16" s="306"/>
      <c r="T16" s="306"/>
      <c r="U16" s="306"/>
      <c r="V16" s="306"/>
      <c r="W16" s="306"/>
      <c r="X16" s="306"/>
      <c r="Y16" s="3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8"/>
      <c r="F18" s="308"/>
      <c r="G18" s="308"/>
      <c r="H18" s="308"/>
      <c r="I18" s="308"/>
      <c r="J18" s="308"/>
      <c r="K18" s="308"/>
      <c r="L18" s="308"/>
      <c r="M18" s="308"/>
      <c r="N18" s="308"/>
      <c r="O18" s="308"/>
      <c r="P18" s="308"/>
      <c r="Q18" s="308"/>
      <c r="R18" s="308"/>
      <c r="S18" s="308"/>
      <c r="T18" s="308"/>
      <c r="U18" s="308"/>
      <c r="V18" s="308"/>
      <c r="W18" s="308"/>
      <c r="X18" s="308"/>
      <c r="Y18" s="308"/>
    </row>
    <row r="19" spans="1:27" ht="25.5" customHeight="1" x14ac:dyDescent="0.25">
      <c r="A19" s="308" t="s">
        <v>467</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58" customFormat="1" ht="21.2" customHeight="1" x14ac:dyDescent="0.25"/>
    <row r="21" spans="1:27" ht="47.25" customHeight="1" x14ac:dyDescent="0.25">
      <c r="A21" s="335" t="s">
        <v>5</v>
      </c>
      <c r="B21" s="338" t="s">
        <v>474</v>
      </c>
      <c r="C21" s="339"/>
      <c r="D21" s="338" t="s">
        <v>476</v>
      </c>
      <c r="E21" s="339"/>
      <c r="F21" s="330" t="s">
        <v>102</v>
      </c>
      <c r="G21" s="332"/>
      <c r="H21" s="332"/>
      <c r="I21" s="331"/>
      <c r="J21" s="335" t="s">
        <v>477</v>
      </c>
      <c r="K21" s="338" t="s">
        <v>478</v>
      </c>
      <c r="L21" s="339"/>
      <c r="M21" s="338" t="s">
        <v>479</v>
      </c>
      <c r="N21" s="339"/>
      <c r="O21" s="338" t="s">
        <v>466</v>
      </c>
      <c r="P21" s="339"/>
      <c r="Q21" s="338" t="s">
        <v>135</v>
      </c>
      <c r="R21" s="339"/>
      <c r="S21" s="335" t="s">
        <v>134</v>
      </c>
      <c r="T21" s="335" t="s">
        <v>480</v>
      </c>
      <c r="U21" s="335" t="s">
        <v>475</v>
      </c>
      <c r="V21" s="338" t="s">
        <v>133</v>
      </c>
      <c r="W21" s="339"/>
      <c r="X21" s="330" t="s">
        <v>125</v>
      </c>
      <c r="Y21" s="332"/>
      <c r="Z21" s="330" t="s">
        <v>124</v>
      </c>
      <c r="AA21" s="332"/>
    </row>
    <row r="22" spans="1:27" ht="216" customHeight="1" x14ac:dyDescent="0.25">
      <c r="A22" s="336"/>
      <c r="B22" s="340"/>
      <c r="C22" s="341"/>
      <c r="D22" s="340"/>
      <c r="E22" s="341"/>
      <c r="F22" s="330" t="s">
        <v>132</v>
      </c>
      <c r="G22" s="331"/>
      <c r="H22" s="330" t="s">
        <v>131</v>
      </c>
      <c r="I22" s="331"/>
      <c r="J22" s="337"/>
      <c r="K22" s="340"/>
      <c r="L22" s="341"/>
      <c r="M22" s="340"/>
      <c r="N22" s="341"/>
      <c r="O22" s="340"/>
      <c r="P22" s="341"/>
      <c r="Q22" s="340"/>
      <c r="R22" s="341"/>
      <c r="S22" s="337"/>
      <c r="T22" s="337"/>
      <c r="U22" s="337"/>
      <c r="V22" s="340"/>
      <c r="W22" s="341"/>
      <c r="X22" s="90" t="s">
        <v>123</v>
      </c>
      <c r="Y22" s="90" t="s">
        <v>464</v>
      </c>
      <c r="Z22" s="90" t="s">
        <v>122</v>
      </c>
      <c r="AA22" s="90" t="s">
        <v>121</v>
      </c>
    </row>
    <row r="23" spans="1:27" ht="60" customHeight="1" x14ac:dyDescent="0.25">
      <c r="A23" s="337"/>
      <c r="B23" s="121" t="s">
        <v>119</v>
      </c>
      <c r="C23" s="121"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87.75" customHeight="1" x14ac:dyDescent="0.25">
      <c r="A25" s="96"/>
      <c r="B25" s="96"/>
      <c r="C25" s="96"/>
      <c r="D25" s="96"/>
      <c r="E25" s="97"/>
      <c r="F25" s="97"/>
      <c r="G25" s="98"/>
      <c r="H25" s="98"/>
      <c r="I25" s="98"/>
      <c r="J25" s="99"/>
      <c r="K25" s="99"/>
      <c r="L25" s="100"/>
      <c r="M25" s="100"/>
      <c r="N25" s="101"/>
      <c r="O25" s="101"/>
      <c r="P25" s="101"/>
      <c r="Q25" s="135"/>
      <c r="R25" s="98"/>
      <c r="S25" s="99"/>
      <c r="T25" s="99"/>
      <c r="U25" s="99"/>
      <c r="V25" s="136"/>
      <c r="W25" s="101"/>
      <c r="X25" s="96"/>
      <c r="Y25" s="96"/>
      <c r="Z25" s="96"/>
      <c r="AA25" s="96"/>
    </row>
    <row r="26" spans="1:27" ht="3.2"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55" zoomScaleSheetLayoutView="55"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5" t="str">
        <f>'1. паспорт местоположение'!A5:C5</f>
        <v>Год раскрытия информации: 2023 год</v>
      </c>
      <c r="B5" s="305"/>
      <c r="C5" s="305"/>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2" customFormat="1" ht="18.75" x14ac:dyDescent="0.3">
      <c r="A6" s="17"/>
      <c r="E6" s="16"/>
      <c r="F6" s="16"/>
      <c r="G6" s="15"/>
    </row>
    <row r="7" spans="1:29" s="12" customFormat="1" ht="18.75" x14ac:dyDescent="0.2">
      <c r="A7" s="309" t="s">
        <v>9</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33" t="str">
        <f>'1. паспорт местоположение'!A9:C9</f>
        <v>АО "Россети Тюмень"</v>
      </c>
      <c r="B9" s="333"/>
      <c r="C9" s="333"/>
      <c r="D9" s="8"/>
      <c r="E9" s="8"/>
      <c r="F9" s="8"/>
      <c r="G9" s="8"/>
      <c r="H9" s="13"/>
      <c r="I9" s="13"/>
      <c r="J9" s="13"/>
      <c r="K9" s="13"/>
      <c r="L9" s="13"/>
      <c r="M9" s="13"/>
      <c r="N9" s="13"/>
      <c r="O9" s="13"/>
      <c r="P9" s="13"/>
      <c r="Q9" s="13"/>
      <c r="R9" s="13"/>
      <c r="S9" s="13"/>
      <c r="T9" s="13"/>
      <c r="U9" s="13"/>
    </row>
    <row r="10" spans="1:29" s="12" customFormat="1" ht="18.75" x14ac:dyDescent="0.2">
      <c r="A10" s="306" t="s">
        <v>8</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33" t="str">
        <f>'1. паспорт местоположение'!A12:C12</f>
        <v>J_TP3300.PR.0077</v>
      </c>
      <c r="B12" s="343"/>
      <c r="C12" s="343"/>
      <c r="D12" s="134"/>
      <c r="E12" s="134"/>
      <c r="F12" s="134"/>
      <c r="G12" s="134"/>
      <c r="H12" s="134"/>
      <c r="I12" s="134"/>
      <c r="J12" s="134"/>
      <c r="K12" s="134"/>
      <c r="L12" s="134"/>
      <c r="M12" s="134"/>
      <c r="N12" s="134"/>
      <c r="O12" s="134"/>
      <c r="P12" s="134"/>
      <c r="Q12" s="134"/>
      <c r="R12" s="134"/>
      <c r="S12" s="134"/>
      <c r="T12" s="134"/>
      <c r="U12" s="134"/>
    </row>
    <row r="13" spans="1:29" s="12" customFormat="1" ht="33" customHeight="1" x14ac:dyDescent="0.2">
      <c r="A13" s="306" t="s">
        <v>7</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6"/>
      <c r="B14" s="316"/>
      <c r="C14" s="316"/>
      <c r="D14" s="10"/>
      <c r="E14" s="10"/>
      <c r="F14" s="10"/>
      <c r="G14" s="10"/>
      <c r="H14" s="10"/>
      <c r="I14" s="10"/>
      <c r="J14" s="10"/>
      <c r="K14" s="10"/>
      <c r="L14" s="10"/>
      <c r="M14" s="10"/>
      <c r="N14" s="10"/>
      <c r="O14" s="10"/>
      <c r="P14" s="10"/>
      <c r="Q14" s="10"/>
      <c r="R14" s="10"/>
      <c r="S14" s="10"/>
      <c r="T14" s="10"/>
      <c r="U14" s="10"/>
    </row>
    <row r="15" spans="1:29" s="3" customFormat="1" ht="35.450000000000003" customHeight="1" x14ac:dyDescent="0.2">
      <c r="A15" s="333"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5" s="343"/>
      <c r="C15" s="343"/>
      <c r="D15" s="8"/>
      <c r="E15" s="8"/>
      <c r="F15" s="8"/>
      <c r="G15" s="8"/>
      <c r="H15" s="8"/>
      <c r="I15" s="8"/>
      <c r="J15" s="8"/>
      <c r="K15" s="8"/>
      <c r="L15" s="8"/>
      <c r="M15" s="8"/>
      <c r="N15" s="8"/>
      <c r="O15" s="8"/>
      <c r="P15" s="8"/>
      <c r="Q15" s="8"/>
      <c r="R15" s="8"/>
      <c r="S15" s="8"/>
      <c r="T15" s="8"/>
      <c r="U15" s="8"/>
    </row>
    <row r="16" spans="1:29" s="3" customFormat="1" ht="15" customHeight="1" x14ac:dyDescent="0.2">
      <c r="A16" s="306" t="s">
        <v>6</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17"/>
      <c r="B17" s="317"/>
      <c r="C17" s="317"/>
      <c r="D17" s="4"/>
      <c r="E17" s="4"/>
      <c r="F17" s="4"/>
      <c r="G17" s="4"/>
      <c r="H17" s="4"/>
      <c r="I17" s="4"/>
      <c r="J17" s="4"/>
      <c r="K17" s="4"/>
      <c r="L17" s="4"/>
      <c r="M17" s="4"/>
      <c r="N17" s="4"/>
      <c r="O17" s="4"/>
      <c r="P17" s="4"/>
      <c r="Q17" s="4"/>
      <c r="R17" s="4"/>
    </row>
    <row r="18" spans="1:21" s="3" customFormat="1" ht="27.75" customHeight="1" x14ac:dyDescent="0.2">
      <c r="A18" s="307" t="s">
        <v>459</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91.25" customHeight="1" x14ac:dyDescent="0.2">
      <c r="A22" s="24" t="s">
        <v>65</v>
      </c>
      <c r="B22" s="30" t="s">
        <v>472</v>
      </c>
      <c r="C22" s="67" t="s">
        <v>514</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569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492</v>
      </c>
      <c r="C24" s="36" t="s">
        <v>569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493</v>
      </c>
      <c r="C25" s="36" t="s">
        <v>668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6" t="s">
        <v>513</v>
      </c>
      <c r="D26" s="23"/>
      <c r="E26" s="23"/>
      <c r="F26" s="23"/>
      <c r="G26" s="23"/>
      <c r="H26" s="23"/>
      <c r="I26" s="23"/>
      <c r="J26" s="23"/>
      <c r="K26" s="23"/>
      <c r="L26" s="23"/>
      <c r="M26" s="23"/>
      <c r="N26" s="23"/>
      <c r="O26" s="23"/>
      <c r="P26" s="23"/>
      <c r="Q26" s="23"/>
      <c r="R26" s="23"/>
      <c r="S26" s="23"/>
      <c r="T26" s="23"/>
      <c r="U26" s="23"/>
    </row>
    <row r="27" spans="1:21" ht="189.75" customHeight="1" x14ac:dyDescent="0.25">
      <c r="A27" s="24" t="s">
        <v>58</v>
      </c>
      <c r="B27" s="26" t="s">
        <v>473</v>
      </c>
      <c r="C27" s="150" t="str">
        <f>C22</f>
        <v xml:space="preserve">С целью устранение замечаний выданных 23.11.2017 в ходе проведенной документарной проверки категорированных объектов филиала АО "Тюменьэнерго" ТРС Управлением Росгвардии по Тюменской области, а также исполнения  Представления от 19.09.2018 № 126/6/21-15461 вынесенного по результатам проведения проверочных мероприятий 16.09.2018 РУФСБ России по Тюменской области, на категорированных объектах филиала АО «Тюменьэнерго» ТРС и приведения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517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9" sqref="A19:Z1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05" t="str">
        <f>'1. паспорт местоположение'!A5:C5</f>
        <v>Год раскрытия информации: 2023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09" t="s">
        <v>9</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18"/>
      <c r="AB6" s="118"/>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18"/>
      <c r="AB7" s="118"/>
    </row>
    <row r="8" spans="1:28" ht="15.75"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19"/>
      <c r="AB8" s="119"/>
    </row>
    <row r="9" spans="1:28" ht="15.75" x14ac:dyDescent="0.25">
      <c r="A9" s="306" t="s">
        <v>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20"/>
      <c r="AB9" s="120"/>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18"/>
      <c r="AB10" s="118"/>
    </row>
    <row r="11" spans="1:28" ht="15.75" x14ac:dyDescent="0.25">
      <c r="A11" s="312" t="str">
        <f>'1. паспорт местоположение'!A12:C12</f>
        <v>J_TP3300.PR.0077</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19"/>
      <c r="AB11" s="119"/>
    </row>
    <row r="12" spans="1:28" ht="15.75"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20"/>
      <c r="AB12" s="120"/>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11"/>
      <c r="AB13" s="11"/>
    </row>
    <row r="14" spans="1:28" ht="15.75" x14ac:dyDescent="0.25">
      <c r="A14" s="312"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19"/>
      <c r="AB14" s="119"/>
    </row>
    <row r="15" spans="1:28" ht="15.75"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20"/>
      <c r="AB15" s="120"/>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29"/>
      <c r="AB16" s="129"/>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29"/>
      <c r="AB17" s="129"/>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29"/>
      <c r="AB18" s="129"/>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29"/>
      <c r="AB19" s="129"/>
    </row>
    <row r="20" spans="1:2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130"/>
      <c r="AB20" s="130"/>
    </row>
    <row r="21" spans="1:28" x14ac:dyDescent="0.25">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130"/>
      <c r="AB21" s="130"/>
    </row>
    <row r="22" spans="1:28" x14ac:dyDescent="0.25">
      <c r="A22" s="345" t="s">
        <v>491</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131"/>
      <c r="AB22" s="131"/>
    </row>
    <row r="23" spans="1:28" ht="32.25" customHeight="1" x14ac:dyDescent="0.25">
      <c r="A23" s="347" t="s">
        <v>366</v>
      </c>
      <c r="B23" s="348"/>
      <c r="C23" s="348"/>
      <c r="D23" s="348"/>
      <c r="E23" s="348"/>
      <c r="F23" s="348"/>
      <c r="G23" s="348"/>
      <c r="H23" s="348"/>
      <c r="I23" s="348"/>
      <c r="J23" s="348"/>
      <c r="K23" s="348"/>
      <c r="L23" s="349"/>
      <c r="M23" s="346" t="s">
        <v>367</v>
      </c>
      <c r="N23" s="346"/>
      <c r="O23" s="346"/>
      <c r="P23" s="346"/>
      <c r="Q23" s="346"/>
      <c r="R23" s="346"/>
      <c r="S23" s="346"/>
      <c r="T23" s="346"/>
      <c r="U23" s="346"/>
      <c r="V23" s="346"/>
      <c r="W23" s="346"/>
      <c r="X23" s="346"/>
      <c r="Y23" s="346"/>
      <c r="Z23" s="346"/>
    </row>
    <row r="24" spans="1:28" ht="151.5" customHeight="1" x14ac:dyDescent="0.25">
      <c r="A24" s="87" t="s">
        <v>238</v>
      </c>
      <c r="B24" s="88" t="s">
        <v>267</v>
      </c>
      <c r="C24" s="87" t="s">
        <v>360</v>
      </c>
      <c r="D24" s="87" t="s">
        <v>239</v>
      </c>
      <c r="E24" s="87" t="s">
        <v>361</v>
      </c>
      <c r="F24" s="87" t="s">
        <v>363</v>
      </c>
      <c r="G24" s="87" t="s">
        <v>362</v>
      </c>
      <c r="H24" s="87" t="s">
        <v>240</v>
      </c>
      <c r="I24" s="87" t="s">
        <v>364</v>
      </c>
      <c r="J24" s="87" t="s">
        <v>272</v>
      </c>
      <c r="K24" s="88" t="s">
        <v>266</v>
      </c>
      <c r="L24" s="88" t="s">
        <v>241</v>
      </c>
      <c r="M24" s="89" t="s">
        <v>286</v>
      </c>
      <c r="N24" s="88" t="s">
        <v>500</v>
      </c>
      <c r="O24" s="87" t="s">
        <v>283</v>
      </c>
      <c r="P24" s="87" t="s">
        <v>284</v>
      </c>
      <c r="Q24" s="87" t="s">
        <v>282</v>
      </c>
      <c r="R24" s="87" t="s">
        <v>240</v>
      </c>
      <c r="S24" s="87" t="s">
        <v>281</v>
      </c>
      <c r="T24" s="87" t="s">
        <v>280</v>
      </c>
      <c r="U24" s="87" t="s">
        <v>359</v>
      </c>
      <c r="V24" s="87" t="s">
        <v>282</v>
      </c>
      <c r="W24" s="102" t="s">
        <v>265</v>
      </c>
      <c r="X24" s="102" t="s">
        <v>297</v>
      </c>
      <c r="Y24" s="102" t="s">
        <v>298</v>
      </c>
      <c r="Z24" s="104" t="s">
        <v>295</v>
      </c>
    </row>
    <row r="25" spans="1:28" ht="16.5" customHeight="1" x14ac:dyDescent="0.25">
      <c r="A25" s="87">
        <v>1</v>
      </c>
      <c r="B25" s="88">
        <v>2</v>
      </c>
      <c r="C25" s="87">
        <v>3</v>
      </c>
      <c r="D25" s="88">
        <v>4</v>
      </c>
      <c r="E25" s="87">
        <v>5</v>
      </c>
      <c r="F25" s="88">
        <v>6</v>
      </c>
      <c r="G25" s="87">
        <v>7</v>
      </c>
      <c r="H25" s="88">
        <v>8</v>
      </c>
      <c r="I25" s="87">
        <v>9</v>
      </c>
      <c r="J25" s="88">
        <v>10</v>
      </c>
      <c r="K25" s="132">
        <v>11</v>
      </c>
      <c r="L25" s="88">
        <v>12</v>
      </c>
      <c r="M25" s="132">
        <v>13</v>
      </c>
      <c r="N25" s="88">
        <v>14</v>
      </c>
      <c r="O25" s="132">
        <v>15</v>
      </c>
      <c r="P25" s="88">
        <v>16</v>
      </c>
      <c r="Q25" s="132">
        <v>17</v>
      </c>
      <c r="R25" s="88">
        <v>18</v>
      </c>
      <c r="S25" s="132">
        <v>19</v>
      </c>
      <c r="T25" s="88">
        <v>20</v>
      </c>
      <c r="U25" s="132">
        <v>21</v>
      </c>
      <c r="V25" s="88">
        <v>22</v>
      </c>
      <c r="W25" s="132">
        <v>23</v>
      </c>
      <c r="X25" s="88">
        <v>24</v>
      </c>
      <c r="Y25" s="132">
        <v>25</v>
      </c>
      <c r="Z25" s="88">
        <v>26</v>
      </c>
    </row>
    <row r="26" spans="1:28" ht="45.75" customHeight="1" x14ac:dyDescent="0.25">
      <c r="A26" s="80" t="s">
        <v>344</v>
      </c>
      <c r="B26" s="86"/>
      <c r="C26" s="82" t="s">
        <v>346</v>
      </c>
      <c r="D26" s="82" t="s">
        <v>347</v>
      </c>
      <c r="E26" s="82" t="s">
        <v>348</v>
      </c>
      <c r="F26" s="82" t="s">
        <v>277</v>
      </c>
      <c r="G26" s="82" t="s">
        <v>349</v>
      </c>
      <c r="H26" s="82" t="s">
        <v>240</v>
      </c>
      <c r="I26" s="82" t="s">
        <v>350</v>
      </c>
      <c r="J26" s="82" t="s">
        <v>351</v>
      </c>
      <c r="K26" s="79"/>
      <c r="L26" s="83" t="s">
        <v>263</v>
      </c>
      <c r="M26" s="85" t="s">
        <v>279</v>
      </c>
      <c r="N26" s="79"/>
      <c r="O26" s="79"/>
      <c r="P26" s="79"/>
      <c r="Q26" s="79"/>
      <c r="R26" s="79"/>
      <c r="S26" s="79"/>
      <c r="T26" s="79"/>
      <c r="U26" s="79"/>
      <c r="V26" s="79"/>
      <c r="W26" s="79"/>
      <c r="X26" s="79"/>
      <c r="Y26" s="79"/>
      <c r="Z26" s="81" t="s">
        <v>296</v>
      </c>
    </row>
    <row r="27" spans="1:28" x14ac:dyDescent="0.25">
      <c r="A27" s="79" t="s">
        <v>242</v>
      </c>
      <c r="B27" s="79" t="s">
        <v>268</v>
      </c>
      <c r="C27" s="79" t="s">
        <v>247</v>
      </c>
      <c r="D27" s="79" t="s">
        <v>248</v>
      </c>
      <c r="E27" s="79" t="s">
        <v>287</v>
      </c>
      <c r="F27" s="82" t="s">
        <v>243</v>
      </c>
      <c r="G27" s="82" t="s">
        <v>291</v>
      </c>
      <c r="H27" s="79" t="s">
        <v>240</v>
      </c>
      <c r="I27" s="82" t="s">
        <v>273</v>
      </c>
      <c r="J27" s="82" t="s">
        <v>255</v>
      </c>
      <c r="K27" s="83" t="s">
        <v>259</v>
      </c>
      <c r="L27" s="79"/>
      <c r="M27" s="83" t="s">
        <v>285</v>
      </c>
      <c r="N27" s="79"/>
      <c r="O27" s="79"/>
      <c r="P27" s="79"/>
      <c r="Q27" s="79"/>
      <c r="R27" s="79"/>
      <c r="S27" s="79"/>
      <c r="T27" s="79"/>
      <c r="U27" s="79"/>
      <c r="V27" s="79"/>
      <c r="W27" s="79"/>
      <c r="X27" s="79"/>
      <c r="Y27" s="79"/>
      <c r="Z27" s="79"/>
    </row>
    <row r="28" spans="1:28" x14ac:dyDescent="0.25">
      <c r="A28" s="79" t="s">
        <v>242</v>
      </c>
      <c r="B28" s="79" t="s">
        <v>269</v>
      </c>
      <c r="C28" s="79" t="s">
        <v>249</v>
      </c>
      <c r="D28" s="79" t="s">
        <v>250</v>
      </c>
      <c r="E28" s="79" t="s">
        <v>288</v>
      </c>
      <c r="F28" s="82" t="s">
        <v>244</v>
      </c>
      <c r="G28" s="82" t="s">
        <v>292</v>
      </c>
      <c r="H28" s="79" t="s">
        <v>240</v>
      </c>
      <c r="I28" s="82" t="s">
        <v>274</v>
      </c>
      <c r="J28" s="82" t="s">
        <v>256</v>
      </c>
      <c r="K28" s="83" t="s">
        <v>260</v>
      </c>
      <c r="L28" s="84"/>
      <c r="M28" s="83" t="s">
        <v>0</v>
      </c>
      <c r="N28" s="83"/>
      <c r="O28" s="83"/>
      <c r="P28" s="83"/>
      <c r="Q28" s="83"/>
      <c r="R28" s="83"/>
      <c r="S28" s="83"/>
      <c r="T28" s="83"/>
      <c r="U28" s="83"/>
      <c r="V28" s="83"/>
      <c r="W28" s="83"/>
      <c r="X28" s="83"/>
      <c r="Y28" s="83"/>
      <c r="Z28" s="83"/>
    </row>
    <row r="29" spans="1:28" x14ac:dyDescent="0.25">
      <c r="A29" s="79" t="s">
        <v>242</v>
      </c>
      <c r="B29" s="79" t="s">
        <v>270</v>
      </c>
      <c r="C29" s="79" t="s">
        <v>251</v>
      </c>
      <c r="D29" s="79" t="s">
        <v>252</v>
      </c>
      <c r="E29" s="79" t="s">
        <v>289</v>
      </c>
      <c r="F29" s="82" t="s">
        <v>245</v>
      </c>
      <c r="G29" s="82" t="s">
        <v>293</v>
      </c>
      <c r="H29" s="79" t="s">
        <v>240</v>
      </c>
      <c r="I29" s="82" t="s">
        <v>275</v>
      </c>
      <c r="J29" s="82" t="s">
        <v>257</v>
      </c>
      <c r="K29" s="83" t="s">
        <v>261</v>
      </c>
      <c r="L29" s="84"/>
      <c r="M29" s="79"/>
      <c r="N29" s="79"/>
      <c r="O29" s="79"/>
      <c r="P29" s="79"/>
      <c r="Q29" s="79"/>
      <c r="R29" s="79"/>
      <c r="S29" s="79"/>
      <c r="T29" s="79"/>
      <c r="U29" s="79"/>
      <c r="V29" s="79"/>
      <c r="W29" s="79"/>
      <c r="X29" s="79"/>
      <c r="Y29" s="79"/>
      <c r="Z29" s="79"/>
    </row>
    <row r="30" spans="1:28" x14ac:dyDescent="0.25">
      <c r="A30" s="79" t="s">
        <v>242</v>
      </c>
      <c r="B30" s="79" t="s">
        <v>271</v>
      </c>
      <c r="C30" s="79" t="s">
        <v>253</v>
      </c>
      <c r="D30" s="79" t="s">
        <v>254</v>
      </c>
      <c r="E30" s="79" t="s">
        <v>290</v>
      </c>
      <c r="F30" s="82" t="s">
        <v>246</v>
      </c>
      <c r="G30" s="82" t="s">
        <v>294</v>
      </c>
      <c r="H30" s="79" t="s">
        <v>240</v>
      </c>
      <c r="I30" s="82" t="s">
        <v>276</v>
      </c>
      <c r="J30" s="82" t="s">
        <v>258</v>
      </c>
      <c r="K30" s="83" t="s">
        <v>262</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345</v>
      </c>
      <c r="B32" s="86"/>
      <c r="C32" s="82" t="s">
        <v>352</v>
      </c>
      <c r="D32" s="82" t="s">
        <v>353</v>
      </c>
      <c r="E32" s="82" t="s">
        <v>354</v>
      </c>
      <c r="F32" s="82" t="s">
        <v>355</v>
      </c>
      <c r="G32" s="82" t="s">
        <v>356</v>
      </c>
      <c r="H32" s="82" t="s">
        <v>240</v>
      </c>
      <c r="I32" s="82" t="s">
        <v>357</v>
      </c>
      <c r="J32" s="82" t="s">
        <v>358</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128"/>
      <c r="Q5" s="128"/>
      <c r="R5" s="128"/>
      <c r="S5" s="128"/>
      <c r="T5" s="128"/>
      <c r="U5" s="128"/>
      <c r="V5" s="128"/>
      <c r="W5" s="128"/>
      <c r="X5" s="128"/>
      <c r="Y5" s="128"/>
      <c r="Z5" s="128"/>
      <c r="AA5" s="128"/>
      <c r="AB5" s="128"/>
    </row>
    <row r="6" spans="1:28" s="12" customFormat="1" ht="18.75" x14ac:dyDescent="0.3">
      <c r="A6" s="17"/>
      <c r="B6" s="17"/>
      <c r="L6" s="15"/>
    </row>
    <row r="7" spans="1:28" s="12" customFormat="1" ht="18.75" x14ac:dyDescent="0.2">
      <c r="A7" s="309" t="s">
        <v>9</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13"/>
      <c r="Q9" s="13"/>
      <c r="R9" s="13"/>
      <c r="S9" s="13"/>
      <c r="T9" s="13"/>
      <c r="U9" s="13"/>
      <c r="V9" s="13"/>
      <c r="W9" s="13"/>
      <c r="X9" s="13"/>
      <c r="Y9" s="13"/>
      <c r="Z9" s="13"/>
    </row>
    <row r="10" spans="1:28" s="12" customFormat="1" ht="18.75" x14ac:dyDescent="0.2">
      <c r="A10" s="306" t="s">
        <v>8</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12" t="str">
        <f>'1. паспорт местоположение'!A12:C12</f>
        <v>J_TP3300.PR.0077</v>
      </c>
      <c r="B12" s="312"/>
      <c r="C12" s="312"/>
      <c r="D12" s="312"/>
      <c r="E12" s="312"/>
      <c r="F12" s="312"/>
      <c r="G12" s="312"/>
      <c r="H12" s="312"/>
      <c r="I12" s="312"/>
      <c r="J12" s="312"/>
      <c r="K12" s="312"/>
      <c r="L12" s="312"/>
      <c r="M12" s="312"/>
      <c r="N12" s="312"/>
      <c r="O12" s="312"/>
      <c r="P12" s="13"/>
      <c r="Q12" s="13"/>
      <c r="R12" s="13"/>
      <c r="S12" s="13"/>
      <c r="T12" s="13"/>
      <c r="U12" s="13"/>
      <c r="V12" s="13"/>
      <c r="W12" s="13"/>
      <c r="X12" s="13"/>
      <c r="Y12" s="13"/>
      <c r="Z12" s="13"/>
    </row>
    <row r="13" spans="1:28" s="12" customFormat="1" ht="18.75" x14ac:dyDescent="0.2">
      <c r="A13" s="306" t="s">
        <v>7</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16"/>
      <c r="B14" s="316"/>
      <c r="C14" s="316"/>
      <c r="D14" s="316"/>
      <c r="E14" s="316"/>
      <c r="F14" s="316"/>
      <c r="G14" s="316"/>
      <c r="H14" s="316"/>
      <c r="I14" s="316"/>
      <c r="J14" s="316"/>
      <c r="K14" s="316"/>
      <c r="L14" s="316"/>
      <c r="M14" s="316"/>
      <c r="N14" s="316"/>
      <c r="O14" s="316"/>
      <c r="P14" s="10"/>
      <c r="Q14" s="10"/>
      <c r="R14" s="10"/>
      <c r="S14" s="10"/>
      <c r="T14" s="10"/>
      <c r="U14" s="10"/>
      <c r="V14" s="10"/>
      <c r="W14" s="10"/>
      <c r="X14" s="10"/>
      <c r="Y14" s="10"/>
      <c r="Z14" s="10"/>
    </row>
    <row r="15" spans="1:28" s="3" customFormat="1" ht="25.5" customHeight="1" x14ac:dyDescent="0.2">
      <c r="A15" s="333"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5" s="333"/>
      <c r="C15" s="333"/>
      <c r="D15" s="333"/>
      <c r="E15" s="333"/>
      <c r="F15" s="333"/>
      <c r="G15" s="333"/>
      <c r="H15" s="333"/>
      <c r="I15" s="333"/>
      <c r="J15" s="333"/>
      <c r="K15" s="333"/>
      <c r="L15" s="333"/>
      <c r="M15" s="333"/>
      <c r="N15" s="333"/>
      <c r="O15" s="333"/>
      <c r="P15" s="8"/>
      <c r="Q15" s="8"/>
      <c r="R15" s="8"/>
      <c r="S15" s="8"/>
      <c r="T15" s="8"/>
      <c r="U15" s="8"/>
      <c r="V15" s="8"/>
      <c r="W15" s="8"/>
      <c r="X15" s="8"/>
      <c r="Y15" s="8"/>
      <c r="Z15" s="8"/>
    </row>
    <row r="16" spans="1:28" s="3" customFormat="1" ht="15" customHeight="1" x14ac:dyDescent="0.2">
      <c r="A16" s="306" t="s">
        <v>6</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17"/>
      <c r="B17" s="317"/>
      <c r="C17" s="317"/>
      <c r="D17" s="317"/>
      <c r="E17" s="317"/>
      <c r="F17" s="317"/>
      <c r="G17" s="317"/>
      <c r="H17" s="317"/>
      <c r="I17" s="317"/>
      <c r="J17" s="317"/>
      <c r="K17" s="317"/>
      <c r="L17" s="317"/>
      <c r="M17" s="317"/>
      <c r="N17" s="317"/>
      <c r="O17" s="317"/>
      <c r="P17" s="4"/>
      <c r="Q17" s="4"/>
      <c r="R17" s="4"/>
      <c r="S17" s="4"/>
      <c r="T17" s="4"/>
      <c r="U17" s="4"/>
      <c r="V17" s="4"/>
      <c r="W17" s="4"/>
    </row>
    <row r="18" spans="1:26" s="3" customFormat="1" ht="91.5" customHeight="1" x14ac:dyDescent="0.2">
      <c r="A18" s="351" t="s">
        <v>468</v>
      </c>
      <c r="B18" s="351"/>
      <c r="C18" s="351"/>
      <c r="D18" s="351"/>
      <c r="E18" s="351"/>
      <c r="F18" s="351"/>
      <c r="G18" s="351"/>
      <c r="H18" s="351"/>
      <c r="I18" s="351"/>
      <c r="J18" s="351"/>
      <c r="K18" s="351"/>
      <c r="L18" s="351"/>
      <c r="M18" s="351"/>
      <c r="N18" s="351"/>
      <c r="O18" s="351"/>
      <c r="P18" s="7"/>
      <c r="Q18" s="7"/>
      <c r="R18" s="7"/>
      <c r="S18" s="7"/>
      <c r="T18" s="7"/>
      <c r="U18" s="7"/>
      <c r="V18" s="7"/>
      <c r="W18" s="7"/>
      <c r="X18" s="7"/>
      <c r="Y18" s="7"/>
      <c r="Z18" s="7"/>
    </row>
    <row r="19" spans="1:26" s="3" customFormat="1" ht="78" customHeight="1" x14ac:dyDescent="0.2">
      <c r="A19" s="311" t="s">
        <v>5</v>
      </c>
      <c r="B19" s="311" t="s">
        <v>88</v>
      </c>
      <c r="C19" s="311" t="s">
        <v>87</v>
      </c>
      <c r="D19" s="311" t="s">
        <v>76</v>
      </c>
      <c r="E19" s="352" t="s">
        <v>86</v>
      </c>
      <c r="F19" s="353"/>
      <c r="G19" s="353"/>
      <c r="H19" s="353"/>
      <c r="I19" s="354"/>
      <c r="J19" s="311" t="s">
        <v>85</v>
      </c>
      <c r="K19" s="311"/>
      <c r="L19" s="311"/>
      <c r="M19" s="311"/>
      <c r="N19" s="311"/>
      <c r="O19" s="311"/>
      <c r="P19" s="4"/>
      <c r="Q19" s="4"/>
      <c r="R19" s="4"/>
      <c r="S19" s="4"/>
      <c r="T19" s="4"/>
      <c r="U19" s="4"/>
      <c r="V19" s="4"/>
      <c r="W19" s="4"/>
    </row>
    <row r="20" spans="1:26" s="3" customFormat="1" ht="51" customHeight="1" x14ac:dyDescent="0.2">
      <c r="A20" s="311"/>
      <c r="B20" s="311"/>
      <c r="C20" s="311"/>
      <c r="D20" s="311"/>
      <c r="E20" s="41" t="s">
        <v>84</v>
      </c>
      <c r="F20" s="41" t="s">
        <v>83</v>
      </c>
      <c r="G20" s="41" t="s">
        <v>82</v>
      </c>
      <c r="H20" s="41" t="s">
        <v>81</v>
      </c>
      <c r="I20" s="41" t="s">
        <v>80</v>
      </c>
      <c r="J20" s="41" t="s">
        <v>79</v>
      </c>
      <c r="K20" s="41" t="s">
        <v>4</v>
      </c>
      <c r="L20" s="49" t="s">
        <v>3</v>
      </c>
      <c r="M20" s="48" t="s">
        <v>236</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504</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topLeftCell="A16" zoomScale="80" zoomScaleNormal="100" zoomScaleSheetLayoutView="80" zoomScalePageLayoutView="50" workbookViewId="0">
      <selection activeCell="AK28" sqref="AK28:AL28"/>
    </sheetView>
  </sheetViews>
  <sheetFormatPr defaultColWidth="9.140625" defaultRowHeight="15.75" x14ac:dyDescent="0.25"/>
  <cols>
    <col min="1" max="1" width="61.7109375" style="145" customWidth="1"/>
    <col min="2" max="2" width="23.42578125" style="145" customWidth="1"/>
    <col min="3" max="3" width="16.7109375" style="145" customWidth="1"/>
    <col min="4" max="4" width="22.140625" style="145" hidden="1" customWidth="1"/>
    <col min="5" max="5" width="22.85546875" style="145" hidden="1" customWidth="1"/>
    <col min="6" max="12" width="16.7109375" style="145" hidden="1" customWidth="1"/>
    <col min="13" max="13" width="16.7109375" style="146" hidden="1" customWidth="1"/>
    <col min="14" max="19" width="16.7109375" style="145" hidden="1" customWidth="1"/>
    <col min="20" max="20" width="18.85546875" style="145" hidden="1" customWidth="1"/>
    <col min="21" max="21" width="20.5703125" style="145" hidden="1" customWidth="1"/>
    <col min="22" max="23" width="16.7109375" style="145" hidden="1" customWidth="1"/>
    <col min="24" max="24" width="26.28515625" style="145" hidden="1" customWidth="1"/>
    <col min="25" max="36" width="16.7109375" style="145" hidden="1" customWidth="1"/>
    <col min="37" max="72" width="16.7109375" style="145" customWidth="1"/>
    <col min="73" max="16384" width="9.140625" style="145"/>
  </cols>
  <sheetData>
    <row r="1" spans="1:44" ht="18.75" x14ac:dyDescent="0.2">
      <c r="A1" s="18"/>
      <c r="B1" s="12"/>
      <c r="C1" s="12"/>
      <c r="D1" s="12"/>
      <c r="E1" s="12"/>
      <c r="F1" s="12"/>
      <c r="G1" s="12"/>
      <c r="H1" s="12"/>
      <c r="I1" s="16"/>
      <c r="J1" s="16"/>
      <c r="K1" s="38" t="s">
        <v>69</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8" t="s">
        <v>69</v>
      </c>
    </row>
    <row r="2" spans="1:44" ht="18.75" x14ac:dyDescent="0.3">
      <c r="A2" s="18"/>
      <c r="B2" s="12"/>
      <c r="C2" s="12"/>
      <c r="D2" s="12"/>
      <c r="E2" s="12"/>
      <c r="F2" s="12"/>
      <c r="G2" s="12"/>
      <c r="H2" s="12"/>
      <c r="I2" s="16"/>
      <c r="J2" s="16"/>
      <c r="K2" s="15" t="s">
        <v>10</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10</v>
      </c>
    </row>
    <row r="3" spans="1:44" ht="18.75" x14ac:dyDescent="0.3">
      <c r="A3" s="17"/>
      <c r="B3" s="12"/>
      <c r="C3" s="12"/>
      <c r="D3" s="12"/>
      <c r="E3" s="12"/>
      <c r="F3" s="12"/>
      <c r="G3" s="12"/>
      <c r="H3" s="12"/>
      <c r="I3" s="16"/>
      <c r="J3" s="16"/>
      <c r="K3" s="15" t="s">
        <v>68</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536</v>
      </c>
    </row>
    <row r="4" spans="1:44" ht="18.75" x14ac:dyDescent="0.3">
      <c r="A4" s="186"/>
      <c r="B4" s="18"/>
      <c r="C4" s="18"/>
      <c r="D4" s="18"/>
      <c r="E4" s="18"/>
      <c r="F4" s="18"/>
      <c r="G4" s="18"/>
      <c r="H4" s="18"/>
      <c r="I4" s="187"/>
      <c r="J4" s="187"/>
      <c r="K4" s="15"/>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row>
    <row r="5" spans="1:44" x14ac:dyDescent="0.25">
      <c r="A5" s="305" t="str">
        <f>'4. паспортбюджет'!A5:O5</f>
        <v>Год раскрытия информации: 2023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row>
    <row r="6" spans="1:44" ht="18.75" x14ac:dyDescent="0.3">
      <c r="A6" s="186"/>
      <c r="B6" s="18"/>
      <c r="C6" s="18"/>
      <c r="D6" s="18"/>
      <c r="E6" s="18"/>
      <c r="F6" s="18"/>
      <c r="G6" s="18"/>
      <c r="H6" s="18"/>
      <c r="I6" s="187"/>
      <c r="J6" s="187"/>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423" t="s">
        <v>9</v>
      </c>
      <c r="B7" s="423"/>
      <c r="C7" s="423"/>
      <c r="D7" s="423"/>
      <c r="E7" s="423"/>
      <c r="F7" s="423"/>
      <c r="G7" s="423"/>
      <c r="H7" s="423"/>
      <c r="I7" s="423"/>
      <c r="J7" s="423"/>
      <c r="K7" s="423"/>
      <c r="L7" s="423"/>
      <c r="M7" s="423"/>
      <c r="N7" s="423"/>
      <c r="O7" s="423"/>
      <c r="P7" s="423"/>
      <c r="Q7" s="423"/>
      <c r="R7" s="423"/>
      <c r="S7" s="423"/>
      <c r="T7" s="423"/>
      <c r="U7" s="423"/>
      <c r="V7" s="423"/>
      <c r="W7" s="423"/>
      <c r="X7" s="423"/>
      <c r="Y7" s="423"/>
      <c r="Z7" s="423"/>
      <c r="AA7" s="423"/>
      <c r="AB7" s="423"/>
      <c r="AC7" s="423"/>
      <c r="AD7" s="423"/>
      <c r="AE7" s="423"/>
      <c r="AF7" s="423"/>
      <c r="AG7" s="423"/>
      <c r="AH7" s="423"/>
      <c r="AI7" s="423"/>
      <c r="AJ7" s="423"/>
      <c r="AK7" s="423"/>
      <c r="AL7" s="423"/>
      <c r="AM7" s="423"/>
      <c r="AN7" s="423"/>
      <c r="AO7" s="423"/>
      <c r="AP7" s="423"/>
      <c r="AQ7" s="423"/>
      <c r="AR7" s="423"/>
    </row>
    <row r="8" spans="1:44" ht="18.75" x14ac:dyDescent="0.2">
      <c r="A8" s="188"/>
      <c r="B8" s="188"/>
      <c r="C8" s="188"/>
      <c r="D8" s="188"/>
      <c r="E8" s="188"/>
      <c r="F8" s="188"/>
      <c r="G8" s="188"/>
      <c r="H8" s="188"/>
      <c r="I8" s="188"/>
      <c r="J8" s="188"/>
      <c r="K8" s="188"/>
      <c r="L8" s="189"/>
      <c r="M8" s="189"/>
      <c r="N8" s="189"/>
      <c r="O8" s="189"/>
      <c r="P8" s="189"/>
      <c r="Q8" s="189"/>
      <c r="R8" s="189"/>
      <c r="S8" s="189"/>
      <c r="T8" s="189"/>
      <c r="U8" s="189"/>
      <c r="V8" s="189"/>
      <c r="W8" s="189"/>
      <c r="X8" s="189"/>
      <c r="Y8" s="189"/>
      <c r="Z8" s="18"/>
      <c r="AA8" s="18"/>
      <c r="AB8" s="18"/>
      <c r="AC8" s="18"/>
      <c r="AD8" s="18"/>
      <c r="AE8" s="18"/>
      <c r="AF8" s="18"/>
      <c r="AG8" s="18"/>
      <c r="AH8" s="18"/>
      <c r="AI8" s="18"/>
      <c r="AJ8" s="18"/>
      <c r="AK8" s="18"/>
      <c r="AL8" s="18"/>
      <c r="AM8" s="18"/>
      <c r="AN8" s="18"/>
      <c r="AO8" s="18"/>
      <c r="AP8" s="18"/>
      <c r="AQ8" s="18"/>
      <c r="AR8" s="18"/>
    </row>
    <row r="9" spans="1:44" x14ac:dyDescent="0.25">
      <c r="A9" s="420" t="str">
        <f>'1. паспорт местоположение'!A9:C9</f>
        <v>АО "Россети Тюмень"</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c r="AD9" s="420"/>
      <c r="AE9" s="420"/>
      <c r="AF9" s="420"/>
      <c r="AG9" s="420"/>
      <c r="AH9" s="420"/>
      <c r="AI9" s="420"/>
      <c r="AJ9" s="420"/>
      <c r="AK9" s="420"/>
      <c r="AL9" s="420"/>
      <c r="AM9" s="420"/>
      <c r="AN9" s="420"/>
      <c r="AO9" s="420"/>
      <c r="AP9" s="420"/>
      <c r="AQ9" s="420"/>
      <c r="AR9" s="420"/>
    </row>
    <row r="10" spans="1:44" x14ac:dyDescent="0.25">
      <c r="A10" s="421" t="s">
        <v>8</v>
      </c>
      <c r="B10" s="421"/>
      <c r="C10" s="421"/>
      <c r="D10" s="421"/>
      <c r="E10" s="421"/>
      <c r="F10" s="421"/>
      <c r="G10" s="421"/>
      <c r="H10" s="421"/>
      <c r="I10" s="421"/>
      <c r="J10" s="421"/>
      <c r="K10" s="421"/>
      <c r="L10" s="421"/>
      <c r="M10" s="421"/>
      <c r="N10" s="421"/>
      <c r="O10" s="421"/>
      <c r="P10" s="421"/>
      <c r="Q10" s="421"/>
      <c r="R10" s="421"/>
      <c r="S10" s="421"/>
      <c r="T10" s="421"/>
      <c r="U10" s="421"/>
      <c r="V10" s="421"/>
      <c r="W10" s="421"/>
      <c r="X10" s="421"/>
      <c r="Y10" s="421"/>
      <c r="Z10" s="421"/>
      <c r="AA10" s="421"/>
      <c r="AB10" s="421"/>
      <c r="AC10" s="421"/>
      <c r="AD10" s="421"/>
      <c r="AE10" s="421"/>
      <c r="AF10" s="421"/>
      <c r="AG10" s="421"/>
      <c r="AH10" s="421"/>
      <c r="AI10" s="421"/>
      <c r="AJ10" s="421"/>
      <c r="AK10" s="421"/>
      <c r="AL10" s="421"/>
      <c r="AM10" s="421"/>
      <c r="AN10" s="421"/>
      <c r="AO10" s="421"/>
      <c r="AP10" s="421"/>
      <c r="AQ10" s="421"/>
      <c r="AR10" s="421"/>
    </row>
    <row r="11" spans="1:44" ht="18.75" x14ac:dyDescent="0.2">
      <c r="A11" s="188"/>
      <c r="B11" s="188"/>
      <c r="C11" s="188"/>
      <c r="D11" s="188"/>
      <c r="E11" s="188"/>
      <c r="F11" s="188"/>
      <c r="G11" s="188"/>
      <c r="H11" s="188"/>
      <c r="I11" s="188"/>
      <c r="J11" s="188"/>
      <c r="K11" s="188"/>
      <c r="L11" s="189"/>
      <c r="M11" s="189"/>
      <c r="N11" s="189"/>
      <c r="O11" s="189"/>
      <c r="P11" s="189"/>
      <c r="Q11" s="189"/>
      <c r="R11" s="189"/>
      <c r="S11" s="189"/>
      <c r="T11" s="189"/>
      <c r="U11" s="189"/>
      <c r="V11" s="189"/>
      <c r="W11" s="189"/>
      <c r="X11" s="189"/>
      <c r="Y11" s="189"/>
      <c r="Z11" s="18"/>
      <c r="AA11" s="18"/>
      <c r="AB11" s="18"/>
      <c r="AC11" s="18"/>
      <c r="AD11" s="18"/>
      <c r="AE11" s="18"/>
      <c r="AF11" s="18"/>
      <c r="AG11" s="18"/>
      <c r="AH11" s="18"/>
      <c r="AI11" s="18"/>
      <c r="AJ11" s="18"/>
      <c r="AK11" s="18"/>
      <c r="AL11" s="18"/>
      <c r="AM11" s="18"/>
      <c r="AN11" s="18"/>
      <c r="AO11" s="18"/>
      <c r="AP11" s="18"/>
      <c r="AQ11" s="18"/>
      <c r="AR11" s="18"/>
    </row>
    <row r="12" spans="1:44" x14ac:dyDescent="0.25">
      <c r="A12" s="420" t="str">
        <f>'1. паспорт местоположение'!A12:C12</f>
        <v>J_TP3300.PR.0077</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c r="AD12" s="420"/>
      <c r="AE12" s="420"/>
      <c r="AF12" s="420"/>
      <c r="AG12" s="420"/>
      <c r="AH12" s="420"/>
      <c r="AI12" s="420"/>
      <c r="AJ12" s="420"/>
      <c r="AK12" s="420"/>
      <c r="AL12" s="420"/>
      <c r="AM12" s="420"/>
      <c r="AN12" s="420"/>
      <c r="AO12" s="420"/>
      <c r="AP12" s="420"/>
      <c r="AQ12" s="420"/>
      <c r="AR12" s="420"/>
    </row>
    <row r="13" spans="1:44" x14ac:dyDescent="0.25">
      <c r="A13" s="421" t="s">
        <v>7</v>
      </c>
      <c r="B13" s="421"/>
      <c r="C13" s="421"/>
      <c r="D13" s="421"/>
      <c r="E13" s="421"/>
      <c r="F13" s="421"/>
      <c r="G13" s="421"/>
      <c r="H13" s="421"/>
      <c r="I13" s="421"/>
      <c r="J13" s="421"/>
      <c r="K13" s="421"/>
      <c r="L13" s="421"/>
      <c r="M13" s="421"/>
      <c r="N13" s="421"/>
      <c r="O13" s="421"/>
      <c r="P13" s="421"/>
      <c r="Q13" s="421"/>
      <c r="R13" s="421"/>
      <c r="S13" s="421"/>
      <c r="T13" s="421"/>
      <c r="U13" s="421"/>
      <c r="V13" s="421"/>
      <c r="W13" s="421"/>
      <c r="X13" s="421"/>
      <c r="Y13" s="421"/>
      <c r="Z13" s="421"/>
      <c r="AA13" s="421"/>
      <c r="AB13" s="421"/>
      <c r="AC13" s="421"/>
      <c r="AD13" s="421"/>
      <c r="AE13" s="421"/>
      <c r="AF13" s="421"/>
      <c r="AG13" s="421"/>
      <c r="AH13" s="421"/>
      <c r="AI13" s="421"/>
      <c r="AJ13" s="421"/>
      <c r="AK13" s="421"/>
      <c r="AL13" s="421"/>
      <c r="AM13" s="421"/>
      <c r="AN13" s="421"/>
      <c r="AO13" s="421"/>
      <c r="AP13" s="421"/>
      <c r="AQ13" s="421"/>
      <c r="AR13" s="421"/>
    </row>
    <row r="14" spans="1:44" ht="18.75" x14ac:dyDescent="0.2">
      <c r="A14" s="190"/>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c r="Z14" s="191"/>
      <c r="AA14" s="191"/>
      <c r="AB14" s="191"/>
      <c r="AC14" s="191"/>
      <c r="AD14" s="191"/>
      <c r="AE14" s="191"/>
      <c r="AF14" s="191"/>
      <c r="AG14" s="191"/>
      <c r="AH14" s="191"/>
      <c r="AI14" s="191"/>
      <c r="AJ14" s="191"/>
      <c r="AK14" s="191"/>
      <c r="AL14" s="191"/>
      <c r="AM14" s="191"/>
      <c r="AN14" s="191"/>
      <c r="AO14" s="191"/>
      <c r="AP14" s="191"/>
      <c r="AQ14" s="191"/>
      <c r="AR14" s="191"/>
    </row>
    <row r="15" spans="1:44" x14ac:dyDescent="0.25">
      <c r="A15" s="422"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c r="AD15" s="422"/>
      <c r="AE15" s="422"/>
      <c r="AF15" s="422"/>
      <c r="AG15" s="422"/>
      <c r="AH15" s="422"/>
      <c r="AI15" s="422"/>
      <c r="AJ15" s="422"/>
      <c r="AK15" s="422"/>
      <c r="AL15" s="422"/>
      <c r="AM15" s="422"/>
      <c r="AN15" s="422"/>
      <c r="AO15" s="422"/>
      <c r="AP15" s="422"/>
      <c r="AQ15" s="422"/>
      <c r="AR15" s="422"/>
    </row>
    <row r="16" spans="1:44" x14ac:dyDescent="0.25">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44" ht="18.75" x14ac:dyDescent="0.2">
      <c r="A17" s="153"/>
      <c r="B17" s="153"/>
      <c r="C17" s="153"/>
      <c r="D17" s="153"/>
      <c r="E17" s="153"/>
      <c r="F17" s="153"/>
      <c r="G17" s="153"/>
      <c r="H17" s="153"/>
      <c r="I17" s="153"/>
      <c r="J17" s="153"/>
      <c r="K17" s="153"/>
      <c r="L17" s="153"/>
      <c r="M17" s="153"/>
      <c r="N17" s="153"/>
      <c r="O17" s="153"/>
      <c r="P17" s="153"/>
      <c r="Q17" s="153"/>
      <c r="R17" s="153"/>
      <c r="S17" s="153"/>
      <c r="T17" s="153"/>
      <c r="U17" s="153"/>
      <c r="V17" s="153"/>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308" t="s">
        <v>469</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row>
    <row r="19" spans="1:44" ht="18.75" x14ac:dyDescent="0.25">
      <c r="A19" s="154"/>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c r="AB19" s="154"/>
      <c r="AC19" s="154"/>
      <c r="AD19" s="154"/>
      <c r="AE19" s="154"/>
      <c r="AF19" s="154"/>
      <c r="AG19" s="154"/>
      <c r="AH19" s="154"/>
      <c r="AI19" s="154"/>
      <c r="AJ19" s="154"/>
      <c r="AK19" s="154"/>
      <c r="AL19" s="154"/>
      <c r="AM19" s="154"/>
      <c r="AN19" s="154"/>
      <c r="AO19" s="155"/>
      <c r="AP19" s="155"/>
      <c r="AQ19" s="155"/>
      <c r="AR19" s="38"/>
    </row>
    <row r="20" spans="1:44" ht="18.75" x14ac:dyDescent="0.3">
      <c r="A20" s="154"/>
      <c r="B20" s="154"/>
      <c r="C20" s="154"/>
      <c r="D20" s="154"/>
      <c r="E20" s="154"/>
      <c r="F20" s="154"/>
      <c r="G20" s="154"/>
      <c r="H20" s="154"/>
      <c r="I20" s="154"/>
      <c r="J20" s="154"/>
      <c r="K20" s="154"/>
      <c r="L20" s="154"/>
      <c r="M20" s="154"/>
      <c r="N20" s="154"/>
      <c r="O20" s="154"/>
      <c r="P20" s="154"/>
      <c r="Q20" s="154"/>
      <c r="R20" s="154"/>
      <c r="S20" s="154"/>
      <c r="T20" s="154"/>
      <c r="U20" s="154"/>
      <c r="V20" s="154"/>
      <c r="W20" s="154"/>
      <c r="X20" s="154"/>
      <c r="Y20" s="154"/>
      <c r="Z20" s="154"/>
      <c r="AA20" s="154"/>
      <c r="AB20" s="154"/>
      <c r="AC20" s="154"/>
      <c r="AD20" s="154"/>
      <c r="AE20" s="154"/>
      <c r="AF20" s="154"/>
      <c r="AG20" s="154"/>
      <c r="AH20" s="154"/>
      <c r="AI20" s="154"/>
      <c r="AJ20" s="154"/>
      <c r="AK20" s="154"/>
      <c r="AL20" s="154"/>
      <c r="AM20" s="154"/>
      <c r="AN20" s="154"/>
      <c r="AO20" s="155"/>
      <c r="AP20" s="155"/>
      <c r="AQ20" s="155"/>
      <c r="AR20" s="15"/>
    </row>
    <row r="21" spans="1:44" ht="18.75" x14ac:dyDescent="0.3">
      <c r="A21" s="154"/>
      <c r="B21" s="154"/>
      <c r="C21" s="154"/>
      <c r="D21" s="154"/>
      <c r="E21" s="154"/>
      <c r="F21" s="154"/>
      <c r="G21" s="154"/>
      <c r="H21" s="154"/>
      <c r="I21" s="154"/>
      <c r="J21" s="154"/>
      <c r="K21" s="154"/>
      <c r="L21" s="154"/>
      <c r="M21" s="154"/>
      <c r="N21" s="154"/>
      <c r="O21" s="154"/>
      <c r="P21" s="154"/>
      <c r="Q21" s="154"/>
      <c r="R21" s="154"/>
      <c r="S21" s="154"/>
      <c r="T21" s="154"/>
      <c r="U21" s="154"/>
      <c r="V21" s="154"/>
      <c r="W21" s="154"/>
      <c r="X21" s="154"/>
      <c r="Y21" s="154"/>
      <c r="Z21" s="154"/>
      <c r="AA21" s="154"/>
      <c r="AB21" s="154"/>
      <c r="AC21" s="154"/>
      <c r="AD21" s="154"/>
      <c r="AE21" s="154"/>
      <c r="AF21" s="154"/>
      <c r="AG21" s="154"/>
      <c r="AH21" s="154"/>
      <c r="AI21" s="154"/>
      <c r="AJ21" s="154"/>
      <c r="AK21" s="154"/>
      <c r="AL21" s="154"/>
      <c r="AM21" s="154"/>
      <c r="AN21" s="154"/>
      <c r="AO21" s="155"/>
      <c r="AP21" s="155"/>
      <c r="AQ21" s="155"/>
      <c r="AR21" s="15"/>
    </row>
    <row r="22" spans="1:44" x14ac:dyDescent="0.25">
      <c r="A22" s="306"/>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6"/>
      <c r="AL22" s="306"/>
      <c r="AM22" s="306"/>
      <c r="AN22" s="306"/>
      <c r="AO22" s="306"/>
      <c r="AP22" s="306"/>
      <c r="AQ22" s="306"/>
      <c r="AR22" s="306"/>
    </row>
    <row r="23" spans="1:44" x14ac:dyDescent="0.25">
      <c r="A23" s="156"/>
      <c r="B23" s="156"/>
      <c r="C23" s="156"/>
      <c r="D23" s="156"/>
      <c r="E23" s="156"/>
      <c r="F23" s="156"/>
      <c r="G23" s="156"/>
      <c r="H23" s="156"/>
      <c r="I23" s="156"/>
      <c r="J23" s="156"/>
      <c r="K23" s="156"/>
      <c r="L23" s="156"/>
      <c r="M23" s="156"/>
      <c r="N23" s="156"/>
      <c r="O23" s="156"/>
      <c r="P23" s="156"/>
      <c r="Q23" s="156"/>
      <c r="R23" s="156"/>
      <c r="S23" s="156"/>
      <c r="T23" s="156"/>
      <c r="U23" s="156"/>
      <c r="V23" s="156"/>
      <c r="W23" s="156"/>
      <c r="X23" s="156"/>
      <c r="Y23" s="156"/>
      <c r="Z23" s="156"/>
      <c r="AA23" s="156"/>
      <c r="AB23" s="156"/>
      <c r="AC23" s="156"/>
      <c r="AD23" s="156"/>
      <c r="AE23" s="156"/>
      <c r="AF23" s="156"/>
      <c r="AG23" s="156"/>
      <c r="AH23" s="156"/>
      <c r="AI23" s="156"/>
      <c r="AJ23" s="156"/>
      <c r="AK23" s="156"/>
      <c r="AL23" s="156"/>
      <c r="AM23" s="156"/>
      <c r="AN23" s="156"/>
      <c r="AO23" s="156"/>
      <c r="AP23" s="156"/>
      <c r="AQ23" s="156"/>
      <c r="AR23" s="156"/>
    </row>
    <row r="24" spans="1:44" ht="16.5" thickBot="1" x14ac:dyDescent="0.3">
      <c r="A24" s="419" t="s">
        <v>341</v>
      </c>
      <c r="B24" s="419"/>
      <c r="C24" s="419"/>
      <c r="D24" s="419"/>
      <c r="E24" s="419"/>
      <c r="F24" s="419"/>
      <c r="G24" s="419"/>
      <c r="H24" s="419"/>
      <c r="I24" s="419"/>
      <c r="J24" s="419"/>
      <c r="K24" s="419"/>
      <c r="L24" s="419"/>
      <c r="M24" s="419"/>
      <c r="N24" s="419"/>
      <c r="O24" s="419"/>
      <c r="P24" s="419"/>
      <c r="Q24" s="419"/>
      <c r="R24" s="419"/>
      <c r="S24" s="419"/>
      <c r="T24" s="419"/>
      <c r="U24" s="419"/>
      <c r="V24" s="419"/>
      <c r="W24" s="419"/>
      <c r="X24" s="419"/>
      <c r="Y24" s="419"/>
      <c r="Z24" s="419"/>
      <c r="AA24" s="419"/>
      <c r="AB24" s="419"/>
      <c r="AC24" s="419"/>
      <c r="AD24" s="419"/>
      <c r="AE24" s="419"/>
      <c r="AF24" s="419"/>
      <c r="AG24" s="419"/>
      <c r="AH24" s="419"/>
      <c r="AI24" s="419"/>
      <c r="AJ24" s="419"/>
      <c r="AK24" s="419" t="s">
        <v>1</v>
      </c>
      <c r="AL24" s="419"/>
      <c r="AM24" s="157"/>
      <c r="AN24" s="157"/>
      <c r="AO24" s="158"/>
      <c r="AP24" s="158"/>
      <c r="AQ24" s="158"/>
      <c r="AR24" s="158"/>
    </row>
    <row r="25" spans="1:44" x14ac:dyDescent="0.2">
      <c r="A25" s="400" t="s">
        <v>537</v>
      </c>
      <c r="B25" s="401"/>
      <c r="C25" s="401"/>
      <c r="D25" s="401"/>
      <c r="E25" s="401"/>
      <c r="F25" s="401"/>
      <c r="G25" s="401"/>
      <c r="H25" s="401"/>
      <c r="I25" s="401"/>
      <c r="J25" s="401"/>
      <c r="K25" s="401"/>
      <c r="L25" s="401"/>
      <c r="M25" s="401"/>
      <c r="N25" s="401"/>
      <c r="O25" s="401"/>
      <c r="P25" s="401"/>
      <c r="Q25" s="401"/>
      <c r="R25" s="401"/>
      <c r="S25" s="401"/>
      <c r="T25" s="401"/>
      <c r="U25" s="401"/>
      <c r="V25" s="401"/>
      <c r="W25" s="401"/>
      <c r="X25" s="401"/>
      <c r="Y25" s="401"/>
      <c r="Z25" s="401"/>
      <c r="AA25" s="401"/>
      <c r="AB25" s="401"/>
      <c r="AC25" s="401"/>
      <c r="AD25" s="401"/>
      <c r="AE25" s="401"/>
      <c r="AF25" s="401"/>
      <c r="AG25" s="401"/>
      <c r="AH25" s="401"/>
      <c r="AI25" s="401"/>
      <c r="AJ25" s="401"/>
      <c r="AK25" s="399"/>
      <c r="AL25" s="399"/>
      <c r="AM25" s="159"/>
      <c r="AN25" s="424" t="s">
        <v>340</v>
      </c>
      <c r="AO25" s="424"/>
      <c r="AP25" s="424"/>
      <c r="AQ25" s="425"/>
      <c r="AR25" s="425"/>
    </row>
    <row r="26" spans="1:44" x14ac:dyDescent="0.25">
      <c r="A26" s="371" t="s">
        <v>339</v>
      </c>
      <c r="B26" s="372"/>
      <c r="C26" s="372"/>
      <c r="D26" s="372"/>
      <c r="E26" s="372"/>
      <c r="F26" s="372"/>
      <c r="G26" s="372"/>
      <c r="H26" s="372"/>
      <c r="I26" s="372"/>
      <c r="J26" s="372"/>
      <c r="K26" s="372"/>
      <c r="L26" s="372"/>
      <c r="M26" s="372"/>
      <c r="N26" s="372"/>
      <c r="O26" s="372"/>
      <c r="P26" s="372"/>
      <c r="Q26" s="372"/>
      <c r="R26" s="372"/>
      <c r="S26" s="372"/>
      <c r="T26" s="372"/>
      <c r="U26" s="372"/>
      <c r="V26" s="372"/>
      <c r="W26" s="372"/>
      <c r="X26" s="372"/>
      <c r="Y26" s="372"/>
      <c r="Z26" s="372"/>
      <c r="AA26" s="372"/>
      <c r="AB26" s="372"/>
      <c r="AC26" s="372"/>
      <c r="AD26" s="372"/>
      <c r="AE26" s="372"/>
      <c r="AF26" s="372"/>
      <c r="AG26" s="372"/>
      <c r="AH26" s="372"/>
      <c r="AI26" s="372"/>
      <c r="AJ26" s="372"/>
      <c r="AK26" s="373"/>
      <c r="AL26" s="373"/>
      <c r="AM26" s="159"/>
      <c r="AN26" s="409" t="s">
        <v>338</v>
      </c>
      <c r="AO26" s="410"/>
      <c r="AP26" s="411"/>
      <c r="AQ26" s="407"/>
      <c r="AR26" s="412"/>
    </row>
    <row r="27" spans="1:44" x14ac:dyDescent="0.25">
      <c r="A27" s="371" t="s">
        <v>337</v>
      </c>
      <c r="B27" s="372"/>
      <c r="C27" s="372"/>
      <c r="D27" s="372"/>
      <c r="E27" s="372"/>
      <c r="F27" s="372"/>
      <c r="G27" s="372"/>
      <c r="H27" s="372"/>
      <c r="I27" s="372"/>
      <c r="J27" s="372"/>
      <c r="K27" s="372"/>
      <c r="L27" s="372"/>
      <c r="M27" s="372"/>
      <c r="N27" s="372"/>
      <c r="O27" s="372"/>
      <c r="P27" s="372"/>
      <c r="Q27" s="372"/>
      <c r="R27" s="372"/>
      <c r="S27" s="372"/>
      <c r="T27" s="372"/>
      <c r="U27" s="372"/>
      <c r="V27" s="372"/>
      <c r="W27" s="372"/>
      <c r="X27" s="372"/>
      <c r="Y27" s="372"/>
      <c r="Z27" s="372"/>
      <c r="AA27" s="372"/>
      <c r="AB27" s="372"/>
      <c r="AC27" s="372"/>
      <c r="AD27" s="372"/>
      <c r="AE27" s="372"/>
      <c r="AF27" s="372"/>
      <c r="AG27" s="372"/>
      <c r="AH27" s="372"/>
      <c r="AI27" s="372"/>
      <c r="AJ27" s="372"/>
      <c r="AK27" s="373"/>
      <c r="AL27" s="373"/>
      <c r="AM27" s="159"/>
      <c r="AN27" s="409" t="s">
        <v>336</v>
      </c>
      <c r="AO27" s="410"/>
      <c r="AP27" s="411"/>
      <c r="AQ27" s="407"/>
      <c r="AR27" s="412"/>
    </row>
    <row r="28" spans="1:44" ht="16.5" thickBot="1" x14ac:dyDescent="0.3">
      <c r="A28" s="413" t="s">
        <v>335</v>
      </c>
      <c r="B28" s="414"/>
      <c r="C28" s="414"/>
      <c r="D28" s="414"/>
      <c r="E28" s="414"/>
      <c r="F28" s="414"/>
      <c r="G28" s="414"/>
      <c r="H28" s="414"/>
      <c r="I28" s="414"/>
      <c r="J28" s="414"/>
      <c r="K28" s="414"/>
      <c r="L28" s="414"/>
      <c r="M28" s="414"/>
      <c r="N28" s="414"/>
      <c r="O28" s="414"/>
      <c r="P28" s="414"/>
      <c r="Q28" s="414"/>
      <c r="R28" s="414"/>
      <c r="S28" s="414"/>
      <c r="T28" s="414"/>
      <c r="U28" s="414"/>
      <c r="V28" s="414"/>
      <c r="W28" s="414"/>
      <c r="X28" s="414"/>
      <c r="Y28" s="414"/>
      <c r="Z28" s="414"/>
      <c r="AA28" s="414"/>
      <c r="AB28" s="414"/>
      <c r="AC28" s="414"/>
      <c r="AD28" s="414"/>
      <c r="AE28" s="414"/>
      <c r="AF28" s="414"/>
      <c r="AG28" s="414"/>
      <c r="AH28" s="414"/>
      <c r="AI28" s="414"/>
      <c r="AJ28" s="415"/>
      <c r="AK28" s="389"/>
      <c r="AL28" s="389"/>
      <c r="AM28" s="159"/>
      <c r="AN28" s="416" t="s">
        <v>538</v>
      </c>
      <c r="AO28" s="417"/>
      <c r="AP28" s="418"/>
      <c r="AQ28" s="407"/>
      <c r="AR28" s="412"/>
    </row>
    <row r="29" spans="1:44" x14ac:dyDescent="0.2">
      <c r="A29" s="402" t="s">
        <v>334</v>
      </c>
      <c r="B29" s="403"/>
      <c r="C29" s="403"/>
      <c r="D29" s="403"/>
      <c r="E29" s="403"/>
      <c r="F29" s="403"/>
      <c r="G29" s="403"/>
      <c r="H29" s="403"/>
      <c r="I29" s="403"/>
      <c r="J29" s="403"/>
      <c r="K29" s="403"/>
      <c r="L29" s="403"/>
      <c r="M29" s="403"/>
      <c r="N29" s="403"/>
      <c r="O29" s="403"/>
      <c r="P29" s="403"/>
      <c r="Q29" s="403"/>
      <c r="R29" s="403"/>
      <c r="S29" s="403"/>
      <c r="T29" s="403"/>
      <c r="U29" s="403"/>
      <c r="V29" s="403"/>
      <c r="W29" s="403"/>
      <c r="X29" s="403"/>
      <c r="Y29" s="403"/>
      <c r="Z29" s="403"/>
      <c r="AA29" s="403"/>
      <c r="AB29" s="403"/>
      <c r="AC29" s="403"/>
      <c r="AD29" s="403"/>
      <c r="AE29" s="403"/>
      <c r="AF29" s="403"/>
      <c r="AG29" s="403"/>
      <c r="AH29" s="403"/>
      <c r="AI29" s="403"/>
      <c r="AJ29" s="404"/>
      <c r="AK29" s="399"/>
      <c r="AL29" s="399"/>
      <c r="AM29" s="159"/>
      <c r="AN29" s="405"/>
      <c r="AO29" s="406"/>
      <c r="AP29" s="406"/>
      <c r="AQ29" s="407"/>
      <c r="AR29" s="408"/>
    </row>
    <row r="30" spans="1:44" x14ac:dyDescent="0.25">
      <c r="A30" s="371" t="s">
        <v>539</v>
      </c>
      <c r="B30" s="372"/>
      <c r="C30" s="372"/>
      <c r="D30" s="372"/>
      <c r="E30" s="372"/>
      <c r="F30" s="372"/>
      <c r="G30" s="372"/>
      <c r="H30" s="372"/>
      <c r="I30" s="372"/>
      <c r="J30" s="372"/>
      <c r="K30" s="372"/>
      <c r="L30" s="372"/>
      <c r="M30" s="372"/>
      <c r="N30" s="372"/>
      <c r="O30" s="372"/>
      <c r="P30" s="372"/>
      <c r="Q30" s="372"/>
      <c r="R30" s="372"/>
      <c r="S30" s="372"/>
      <c r="T30" s="372"/>
      <c r="U30" s="372"/>
      <c r="V30" s="372"/>
      <c r="W30" s="372"/>
      <c r="X30" s="372"/>
      <c r="Y30" s="372"/>
      <c r="Z30" s="372"/>
      <c r="AA30" s="372"/>
      <c r="AB30" s="372"/>
      <c r="AC30" s="372"/>
      <c r="AD30" s="372"/>
      <c r="AE30" s="372"/>
      <c r="AF30" s="372"/>
      <c r="AG30" s="372"/>
      <c r="AH30" s="372"/>
      <c r="AI30" s="372"/>
      <c r="AJ30" s="372"/>
      <c r="AK30" s="373"/>
      <c r="AL30" s="373"/>
      <c r="AM30" s="159"/>
      <c r="AN30" s="154"/>
      <c r="AO30" s="154"/>
      <c r="AP30" s="154"/>
      <c r="AQ30" s="154"/>
      <c r="AR30" s="154"/>
    </row>
    <row r="31" spans="1:44" x14ac:dyDescent="0.2">
      <c r="A31" s="371" t="s">
        <v>333</v>
      </c>
      <c r="B31" s="372"/>
      <c r="C31" s="372"/>
      <c r="D31" s="372"/>
      <c r="E31" s="372"/>
      <c r="F31" s="372"/>
      <c r="G31" s="372"/>
      <c r="H31" s="372"/>
      <c r="I31" s="372"/>
      <c r="J31" s="372"/>
      <c r="K31" s="372"/>
      <c r="L31" s="372"/>
      <c r="M31" s="372"/>
      <c r="N31" s="372"/>
      <c r="O31" s="372"/>
      <c r="P31" s="372"/>
      <c r="Q31" s="372"/>
      <c r="R31" s="372"/>
      <c r="S31" s="372"/>
      <c r="T31" s="372"/>
      <c r="U31" s="372"/>
      <c r="V31" s="372"/>
      <c r="W31" s="372"/>
      <c r="X31" s="372"/>
      <c r="Y31" s="372"/>
      <c r="Z31" s="372"/>
      <c r="AA31" s="372"/>
      <c r="AB31" s="372"/>
      <c r="AC31" s="372"/>
      <c r="AD31" s="372"/>
      <c r="AE31" s="372"/>
      <c r="AF31" s="372"/>
      <c r="AG31" s="372"/>
      <c r="AH31" s="372"/>
      <c r="AI31" s="372"/>
      <c r="AJ31" s="372"/>
      <c r="AK31" s="373"/>
      <c r="AL31" s="373"/>
      <c r="AM31" s="159"/>
      <c r="AN31" s="159"/>
      <c r="AO31" s="160"/>
      <c r="AP31" s="160"/>
      <c r="AQ31" s="160"/>
      <c r="AR31" s="160"/>
    </row>
    <row r="32" spans="1:44" x14ac:dyDescent="0.2">
      <c r="A32" s="371" t="s">
        <v>312</v>
      </c>
      <c r="B32" s="372"/>
      <c r="C32" s="372"/>
      <c r="D32" s="372"/>
      <c r="E32" s="372"/>
      <c r="F32" s="372"/>
      <c r="G32" s="372"/>
      <c r="H32" s="372"/>
      <c r="I32" s="372"/>
      <c r="J32" s="372"/>
      <c r="K32" s="372"/>
      <c r="L32" s="372"/>
      <c r="M32" s="372"/>
      <c r="N32" s="372"/>
      <c r="O32" s="372"/>
      <c r="P32" s="372"/>
      <c r="Q32" s="372"/>
      <c r="R32" s="372"/>
      <c r="S32" s="372"/>
      <c r="T32" s="372"/>
      <c r="U32" s="372"/>
      <c r="V32" s="372"/>
      <c r="W32" s="372"/>
      <c r="X32" s="372"/>
      <c r="Y32" s="372"/>
      <c r="Z32" s="372"/>
      <c r="AA32" s="372"/>
      <c r="AB32" s="372"/>
      <c r="AC32" s="372"/>
      <c r="AD32" s="372"/>
      <c r="AE32" s="372"/>
      <c r="AF32" s="372"/>
      <c r="AG32" s="372"/>
      <c r="AH32" s="372"/>
      <c r="AI32" s="372"/>
      <c r="AJ32" s="372"/>
      <c r="AK32" s="373"/>
      <c r="AL32" s="373"/>
      <c r="AM32" s="159"/>
      <c r="AN32" s="159"/>
      <c r="AO32" s="159"/>
      <c r="AP32" s="159"/>
      <c r="AQ32" s="159"/>
      <c r="AR32" s="159"/>
    </row>
    <row r="33" spans="1:44" x14ac:dyDescent="0.2">
      <c r="A33" s="371" t="s">
        <v>332</v>
      </c>
      <c r="B33" s="372"/>
      <c r="C33" s="372"/>
      <c r="D33" s="372"/>
      <c r="E33" s="372"/>
      <c r="F33" s="372"/>
      <c r="G33" s="372"/>
      <c r="H33" s="372"/>
      <c r="I33" s="372"/>
      <c r="J33" s="372"/>
      <c r="K33" s="372"/>
      <c r="L33" s="372"/>
      <c r="M33" s="372"/>
      <c r="N33" s="372"/>
      <c r="O33" s="372"/>
      <c r="P33" s="372"/>
      <c r="Q33" s="372"/>
      <c r="R33" s="372"/>
      <c r="S33" s="372"/>
      <c r="T33" s="372"/>
      <c r="U33" s="372"/>
      <c r="V33" s="372"/>
      <c r="W33" s="372"/>
      <c r="X33" s="372"/>
      <c r="Y33" s="372"/>
      <c r="Z33" s="372"/>
      <c r="AA33" s="372"/>
      <c r="AB33" s="372"/>
      <c r="AC33" s="372"/>
      <c r="AD33" s="372"/>
      <c r="AE33" s="372"/>
      <c r="AF33" s="372"/>
      <c r="AG33" s="372"/>
      <c r="AH33" s="372"/>
      <c r="AI33" s="372"/>
      <c r="AJ33" s="372"/>
      <c r="AK33" s="392"/>
      <c r="AL33" s="392"/>
      <c r="AM33" s="159"/>
      <c r="AN33" s="159"/>
      <c r="AO33" s="159"/>
      <c r="AP33" s="159"/>
      <c r="AQ33" s="159"/>
      <c r="AR33" s="159"/>
    </row>
    <row r="34" spans="1:44" x14ac:dyDescent="0.2">
      <c r="A34" s="371" t="s">
        <v>331</v>
      </c>
      <c r="B34" s="372"/>
      <c r="C34" s="372"/>
      <c r="D34" s="372"/>
      <c r="E34" s="372"/>
      <c r="F34" s="372"/>
      <c r="G34" s="372"/>
      <c r="H34" s="372"/>
      <c r="I34" s="372"/>
      <c r="J34" s="372"/>
      <c r="K34" s="372"/>
      <c r="L34" s="372"/>
      <c r="M34" s="372"/>
      <c r="N34" s="372"/>
      <c r="O34" s="372"/>
      <c r="P34" s="372"/>
      <c r="Q34" s="372"/>
      <c r="R34" s="372"/>
      <c r="S34" s="372"/>
      <c r="T34" s="372"/>
      <c r="U34" s="372"/>
      <c r="V34" s="372"/>
      <c r="W34" s="372"/>
      <c r="X34" s="372"/>
      <c r="Y34" s="372"/>
      <c r="Z34" s="372"/>
      <c r="AA34" s="372"/>
      <c r="AB34" s="372"/>
      <c r="AC34" s="372"/>
      <c r="AD34" s="372"/>
      <c r="AE34" s="372"/>
      <c r="AF34" s="372"/>
      <c r="AG34" s="372"/>
      <c r="AH34" s="372"/>
      <c r="AI34" s="372"/>
      <c r="AJ34" s="372"/>
      <c r="AK34" s="373"/>
      <c r="AL34" s="373"/>
      <c r="AM34" s="159"/>
      <c r="AN34" s="159"/>
      <c r="AO34" s="159"/>
      <c r="AP34" s="159"/>
      <c r="AQ34" s="159"/>
      <c r="AR34" s="159"/>
    </row>
    <row r="35" spans="1:44" x14ac:dyDescent="0.2">
      <c r="A35" s="371"/>
      <c r="B35" s="372"/>
      <c r="C35" s="372"/>
      <c r="D35" s="372"/>
      <c r="E35" s="372"/>
      <c r="F35" s="372"/>
      <c r="G35" s="372"/>
      <c r="H35" s="372"/>
      <c r="I35" s="372"/>
      <c r="J35" s="372"/>
      <c r="K35" s="372"/>
      <c r="L35" s="372"/>
      <c r="M35" s="372"/>
      <c r="N35" s="372"/>
      <c r="O35" s="372"/>
      <c r="P35" s="372"/>
      <c r="Q35" s="372"/>
      <c r="R35" s="372"/>
      <c r="S35" s="372"/>
      <c r="T35" s="372"/>
      <c r="U35" s="372"/>
      <c r="V35" s="372"/>
      <c r="W35" s="372"/>
      <c r="X35" s="372"/>
      <c r="Y35" s="372"/>
      <c r="Z35" s="372"/>
      <c r="AA35" s="372"/>
      <c r="AB35" s="372"/>
      <c r="AC35" s="372"/>
      <c r="AD35" s="372"/>
      <c r="AE35" s="372"/>
      <c r="AF35" s="372"/>
      <c r="AG35" s="372"/>
      <c r="AH35" s="372"/>
      <c r="AI35" s="372"/>
      <c r="AJ35" s="372"/>
      <c r="AK35" s="373"/>
      <c r="AL35" s="373"/>
      <c r="AM35" s="159"/>
      <c r="AN35" s="159"/>
      <c r="AO35" s="159"/>
      <c r="AP35" s="159"/>
      <c r="AQ35" s="159"/>
      <c r="AR35" s="159"/>
    </row>
    <row r="36" spans="1:44" ht="16.5" thickBot="1" x14ac:dyDescent="0.25">
      <c r="A36" s="387" t="s">
        <v>305</v>
      </c>
      <c r="B36" s="388"/>
      <c r="C36" s="388"/>
      <c r="D36" s="388"/>
      <c r="E36" s="388"/>
      <c r="F36" s="388"/>
      <c r="G36" s="388"/>
      <c r="H36" s="388"/>
      <c r="I36" s="388"/>
      <c r="J36" s="388"/>
      <c r="K36" s="388"/>
      <c r="L36" s="388"/>
      <c r="M36" s="388"/>
      <c r="N36" s="388"/>
      <c r="O36" s="388"/>
      <c r="P36" s="388"/>
      <c r="Q36" s="388"/>
      <c r="R36" s="388"/>
      <c r="S36" s="388"/>
      <c r="T36" s="388"/>
      <c r="U36" s="388"/>
      <c r="V36" s="388"/>
      <c r="W36" s="388"/>
      <c r="X36" s="388"/>
      <c r="Y36" s="388"/>
      <c r="Z36" s="388"/>
      <c r="AA36" s="388"/>
      <c r="AB36" s="388"/>
      <c r="AC36" s="388"/>
      <c r="AD36" s="388"/>
      <c r="AE36" s="388"/>
      <c r="AF36" s="388"/>
      <c r="AG36" s="388"/>
      <c r="AH36" s="388"/>
      <c r="AI36" s="388"/>
      <c r="AJ36" s="388"/>
      <c r="AK36" s="389"/>
      <c r="AL36" s="389"/>
      <c r="AM36" s="159"/>
      <c r="AN36" s="159"/>
      <c r="AO36" s="159"/>
      <c r="AP36" s="159"/>
      <c r="AQ36" s="159"/>
      <c r="AR36" s="159"/>
    </row>
    <row r="37" spans="1:44" x14ac:dyDescent="0.2">
      <c r="A37" s="400"/>
      <c r="B37" s="401"/>
      <c r="C37" s="401"/>
      <c r="D37" s="401"/>
      <c r="E37" s="401"/>
      <c r="F37" s="401"/>
      <c r="G37" s="401"/>
      <c r="H37" s="401"/>
      <c r="I37" s="401"/>
      <c r="J37" s="401"/>
      <c r="K37" s="401"/>
      <c r="L37" s="401"/>
      <c r="M37" s="401"/>
      <c r="N37" s="401"/>
      <c r="O37" s="401"/>
      <c r="P37" s="401"/>
      <c r="Q37" s="401"/>
      <c r="R37" s="401"/>
      <c r="S37" s="401"/>
      <c r="T37" s="401"/>
      <c r="U37" s="401"/>
      <c r="V37" s="401"/>
      <c r="W37" s="401"/>
      <c r="X37" s="401"/>
      <c r="Y37" s="401"/>
      <c r="Z37" s="401"/>
      <c r="AA37" s="401"/>
      <c r="AB37" s="401"/>
      <c r="AC37" s="401"/>
      <c r="AD37" s="401"/>
      <c r="AE37" s="401"/>
      <c r="AF37" s="401"/>
      <c r="AG37" s="401"/>
      <c r="AH37" s="401"/>
      <c r="AI37" s="401"/>
      <c r="AJ37" s="401"/>
      <c r="AK37" s="399"/>
      <c r="AL37" s="399"/>
      <c r="AM37" s="159"/>
      <c r="AN37" s="159"/>
      <c r="AO37" s="159"/>
      <c r="AP37" s="159"/>
      <c r="AQ37" s="159"/>
      <c r="AR37" s="159"/>
    </row>
    <row r="38" spans="1:44" x14ac:dyDescent="0.2">
      <c r="A38" s="371" t="s">
        <v>330</v>
      </c>
      <c r="B38" s="372"/>
      <c r="C38" s="372"/>
      <c r="D38" s="372"/>
      <c r="E38" s="372"/>
      <c r="F38" s="372"/>
      <c r="G38" s="372"/>
      <c r="H38" s="372"/>
      <c r="I38" s="372"/>
      <c r="J38" s="372"/>
      <c r="K38" s="372"/>
      <c r="L38" s="372"/>
      <c r="M38" s="372"/>
      <c r="N38" s="372"/>
      <c r="O38" s="372"/>
      <c r="P38" s="372"/>
      <c r="Q38" s="372"/>
      <c r="R38" s="372"/>
      <c r="S38" s="372"/>
      <c r="T38" s="372"/>
      <c r="U38" s="372"/>
      <c r="V38" s="372"/>
      <c r="W38" s="372"/>
      <c r="X38" s="372"/>
      <c r="Y38" s="372"/>
      <c r="Z38" s="372"/>
      <c r="AA38" s="372"/>
      <c r="AB38" s="372"/>
      <c r="AC38" s="372"/>
      <c r="AD38" s="372"/>
      <c r="AE38" s="372"/>
      <c r="AF38" s="372"/>
      <c r="AG38" s="372"/>
      <c r="AH38" s="372"/>
      <c r="AI38" s="372"/>
      <c r="AJ38" s="372"/>
      <c r="AK38" s="373"/>
      <c r="AL38" s="373"/>
      <c r="AM38" s="159"/>
      <c r="AN38" s="159"/>
      <c r="AO38" s="159"/>
      <c r="AP38" s="159"/>
      <c r="AQ38" s="159"/>
      <c r="AR38" s="159"/>
    </row>
    <row r="39" spans="1:44" ht="16.5" thickBot="1" x14ac:dyDescent="0.25">
      <c r="A39" s="387" t="s">
        <v>329</v>
      </c>
      <c r="B39" s="388"/>
      <c r="C39" s="388"/>
      <c r="D39" s="388"/>
      <c r="E39" s="388"/>
      <c r="F39" s="388"/>
      <c r="G39" s="388"/>
      <c r="H39" s="388"/>
      <c r="I39" s="388"/>
      <c r="J39" s="388"/>
      <c r="K39" s="388"/>
      <c r="L39" s="388"/>
      <c r="M39" s="388"/>
      <c r="N39" s="388"/>
      <c r="O39" s="388"/>
      <c r="P39" s="388"/>
      <c r="Q39" s="388"/>
      <c r="R39" s="388"/>
      <c r="S39" s="388"/>
      <c r="T39" s="388"/>
      <c r="U39" s="388"/>
      <c r="V39" s="388"/>
      <c r="W39" s="388"/>
      <c r="X39" s="388"/>
      <c r="Y39" s="388"/>
      <c r="Z39" s="388"/>
      <c r="AA39" s="388"/>
      <c r="AB39" s="388"/>
      <c r="AC39" s="388"/>
      <c r="AD39" s="388"/>
      <c r="AE39" s="388"/>
      <c r="AF39" s="388"/>
      <c r="AG39" s="388"/>
      <c r="AH39" s="388"/>
      <c r="AI39" s="388"/>
      <c r="AJ39" s="388"/>
      <c r="AK39" s="389"/>
      <c r="AL39" s="389"/>
      <c r="AM39" s="159"/>
      <c r="AN39" s="159"/>
      <c r="AO39" s="159"/>
      <c r="AP39" s="159"/>
      <c r="AQ39" s="159"/>
      <c r="AR39" s="159"/>
    </row>
    <row r="40" spans="1:44" x14ac:dyDescent="0.2">
      <c r="A40" s="400" t="s">
        <v>540</v>
      </c>
      <c r="B40" s="401"/>
      <c r="C40" s="401"/>
      <c r="D40" s="401"/>
      <c r="E40" s="401"/>
      <c r="F40" s="401"/>
      <c r="G40" s="401"/>
      <c r="H40" s="401"/>
      <c r="I40" s="401"/>
      <c r="J40" s="401"/>
      <c r="K40" s="401"/>
      <c r="L40" s="401"/>
      <c r="M40" s="401"/>
      <c r="N40" s="401"/>
      <c r="O40" s="401"/>
      <c r="P40" s="401"/>
      <c r="Q40" s="401"/>
      <c r="R40" s="401"/>
      <c r="S40" s="401"/>
      <c r="T40" s="401"/>
      <c r="U40" s="401"/>
      <c r="V40" s="401"/>
      <c r="W40" s="401"/>
      <c r="X40" s="401"/>
      <c r="Y40" s="401"/>
      <c r="Z40" s="401"/>
      <c r="AA40" s="401"/>
      <c r="AB40" s="401"/>
      <c r="AC40" s="401"/>
      <c r="AD40" s="401"/>
      <c r="AE40" s="401"/>
      <c r="AF40" s="401"/>
      <c r="AG40" s="401"/>
      <c r="AH40" s="401"/>
      <c r="AI40" s="401"/>
      <c r="AJ40" s="401"/>
      <c r="AK40" s="399"/>
      <c r="AL40" s="399"/>
      <c r="AM40" s="159"/>
      <c r="AN40" s="159"/>
      <c r="AO40" s="159"/>
      <c r="AP40" s="159"/>
      <c r="AQ40" s="159"/>
      <c r="AR40" s="159"/>
    </row>
    <row r="41" spans="1:44" x14ac:dyDescent="0.2">
      <c r="A41" s="371" t="s">
        <v>328</v>
      </c>
      <c r="B41" s="372"/>
      <c r="C41" s="372"/>
      <c r="D41" s="372"/>
      <c r="E41" s="372"/>
      <c r="F41" s="372"/>
      <c r="G41" s="372"/>
      <c r="H41" s="372"/>
      <c r="I41" s="372"/>
      <c r="J41" s="372"/>
      <c r="K41" s="372"/>
      <c r="L41" s="372"/>
      <c r="M41" s="372"/>
      <c r="N41" s="372"/>
      <c r="O41" s="372"/>
      <c r="P41" s="372"/>
      <c r="Q41" s="372"/>
      <c r="R41" s="372"/>
      <c r="S41" s="372"/>
      <c r="T41" s="372"/>
      <c r="U41" s="372"/>
      <c r="V41" s="372"/>
      <c r="W41" s="372"/>
      <c r="X41" s="372"/>
      <c r="Y41" s="372"/>
      <c r="Z41" s="372"/>
      <c r="AA41" s="372"/>
      <c r="AB41" s="372"/>
      <c r="AC41" s="372"/>
      <c r="AD41" s="372"/>
      <c r="AE41" s="372"/>
      <c r="AF41" s="372"/>
      <c r="AG41" s="372"/>
      <c r="AH41" s="372"/>
      <c r="AI41" s="372"/>
      <c r="AJ41" s="372"/>
      <c r="AK41" s="373"/>
      <c r="AL41" s="373"/>
      <c r="AM41" s="159"/>
      <c r="AN41" s="159"/>
      <c r="AO41" s="159"/>
      <c r="AP41" s="159"/>
      <c r="AQ41" s="159"/>
      <c r="AR41" s="159"/>
    </row>
    <row r="42" spans="1:44" x14ac:dyDescent="0.2">
      <c r="A42" s="371" t="s">
        <v>327</v>
      </c>
      <c r="B42" s="372"/>
      <c r="C42" s="372"/>
      <c r="D42" s="372"/>
      <c r="E42" s="372"/>
      <c r="F42" s="372"/>
      <c r="G42" s="372"/>
      <c r="H42" s="372"/>
      <c r="I42" s="372"/>
      <c r="J42" s="372"/>
      <c r="K42" s="372"/>
      <c r="L42" s="372"/>
      <c r="M42" s="372"/>
      <c r="N42" s="372"/>
      <c r="O42" s="372"/>
      <c r="P42" s="372"/>
      <c r="Q42" s="372"/>
      <c r="R42" s="372"/>
      <c r="S42" s="372"/>
      <c r="T42" s="372"/>
      <c r="U42" s="372"/>
      <c r="V42" s="372"/>
      <c r="W42" s="372"/>
      <c r="X42" s="372"/>
      <c r="Y42" s="372"/>
      <c r="Z42" s="372"/>
      <c r="AA42" s="372"/>
      <c r="AB42" s="372"/>
      <c r="AC42" s="372"/>
      <c r="AD42" s="372"/>
      <c r="AE42" s="372"/>
      <c r="AF42" s="372"/>
      <c r="AG42" s="372"/>
      <c r="AH42" s="372"/>
      <c r="AI42" s="372"/>
      <c r="AJ42" s="372"/>
      <c r="AK42" s="373"/>
      <c r="AL42" s="373"/>
      <c r="AM42" s="159"/>
      <c r="AN42" s="159"/>
      <c r="AO42" s="159"/>
      <c r="AP42" s="159"/>
      <c r="AQ42" s="159"/>
      <c r="AR42" s="159"/>
    </row>
    <row r="43" spans="1:44" x14ac:dyDescent="0.2">
      <c r="A43" s="371" t="s">
        <v>326</v>
      </c>
      <c r="B43" s="372"/>
      <c r="C43" s="372"/>
      <c r="D43" s="372"/>
      <c r="E43" s="372"/>
      <c r="F43" s="372"/>
      <c r="G43" s="372"/>
      <c r="H43" s="372"/>
      <c r="I43" s="372"/>
      <c r="J43" s="372"/>
      <c r="K43" s="372"/>
      <c r="L43" s="372"/>
      <c r="M43" s="372"/>
      <c r="N43" s="372"/>
      <c r="O43" s="372"/>
      <c r="P43" s="372"/>
      <c r="Q43" s="372"/>
      <c r="R43" s="372"/>
      <c r="S43" s="372"/>
      <c r="T43" s="372"/>
      <c r="U43" s="372"/>
      <c r="V43" s="372"/>
      <c r="W43" s="372"/>
      <c r="X43" s="372"/>
      <c r="Y43" s="372"/>
      <c r="Z43" s="372"/>
      <c r="AA43" s="372"/>
      <c r="AB43" s="372"/>
      <c r="AC43" s="372"/>
      <c r="AD43" s="372"/>
      <c r="AE43" s="372"/>
      <c r="AF43" s="372"/>
      <c r="AG43" s="372"/>
      <c r="AH43" s="372"/>
      <c r="AI43" s="372"/>
      <c r="AJ43" s="372"/>
      <c r="AK43" s="373"/>
      <c r="AL43" s="373"/>
      <c r="AM43" s="159"/>
      <c r="AN43" s="159"/>
      <c r="AO43" s="159"/>
      <c r="AP43" s="159"/>
      <c r="AQ43" s="159"/>
      <c r="AR43" s="159"/>
    </row>
    <row r="44" spans="1:44" x14ac:dyDescent="0.2">
      <c r="A44" s="371" t="s">
        <v>325</v>
      </c>
      <c r="B44" s="372"/>
      <c r="C44" s="372"/>
      <c r="D44" s="372"/>
      <c r="E44" s="372"/>
      <c r="F44" s="372"/>
      <c r="G44" s="372"/>
      <c r="H44" s="372"/>
      <c r="I44" s="372"/>
      <c r="J44" s="372"/>
      <c r="K44" s="372"/>
      <c r="L44" s="372"/>
      <c r="M44" s="372"/>
      <c r="N44" s="372"/>
      <c r="O44" s="372"/>
      <c r="P44" s="372"/>
      <c r="Q44" s="372"/>
      <c r="R44" s="372"/>
      <c r="S44" s="372"/>
      <c r="T44" s="372"/>
      <c r="U44" s="372"/>
      <c r="V44" s="372"/>
      <c r="W44" s="372"/>
      <c r="X44" s="372"/>
      <c r="Y44" s="372"/>
      <c r="Z44" s="372"/>
      <c r="AA44" s="372"/>
      <c r="AB44" s="372"/>
      <c r="AC44" s="372"/>
      <c r="AD44" s="372"/>
      <c r="AE44" s="372"/>
      <c r="AF44" s="372"/>
      <c r="AG44" s="372"/>
      <c r="AH44" s="372"/>
      <c r="AI44" s="372"/>
      <c r="AJ44" s="372"/>
      <c r="AK44" s="373"/>
      <c r="AL44" s="373"/>
      <c r="AM44" s="159"/>
      <c r="AN44" s="159"/>
      <c r="AO44" s="159"/>
      <c r="AP44" s="159"/>
      <c r="AQ44" s="159"/>
      <c r="AR44" s="159"/>
    </row>
    <row r="45" spans="1:44" x14ac:dyDescent="0.2">
      <c r="A45" s="371" t="s">
        <v>324</v>
      </c>
      <c r="B45" s="372"/>
      <c r="C45" s="372"/>
      <c r="D45" s="372"/>
      <c r="E45" s="372"/>
      <c r="F45" s="372"/>
      <c r="G45" s="372"/>
      <c r="H45" s="372"/>
      <c r="I45" s="372"/>
      <c r="J45" s="372"/>
      <c r="K45" s="372"/>
      <c r="L45" s="372"/>
      <c r="M45" s="372"/>
      <c r="N45" s="372"/>
      <c r="O45" s="372"/>
      <c r="P45" s="372"/>
      <c r="Q45" s="372"/>
      <c r="R45" s="372"/>
      <c r="S45" s="372"/>
      <c r="T45" s="372"/>
      <c r="U45" s="372"/>
      <c r="V45" s="372"/>
      <c r="W45" s="372"/>
      <c r="X45" s="372"/>
      <c r="Y45" s="372"/>
      <c r="Z45" s="372"/>
      <c r="AA45" s="372"/>
      <c r="AB45" s="372"/>
      <c r="AC45" s="372"/>
      <c r="AD45" s="372"/>
      <c r="AE45" s="372"/>
      <c r="AF45" s="372"/>
      <c r="AG45" s="372"/>
      <c r="AH45" s="372"/>
      <c r="AI45" s="372"/>
      <c r="AJ45" s="372"/>
      <c r="AK45" s="373"/>
      <c r="AL45" s="373"/>
      <c r="AM45" s="159"/>
      <c r="AN45" s="159"/>
      <c r="AO45" s="159"/>
      <c r="AP45" s="159"/>
      <c r="AQ45" s="159"/>
      <c r="AR45" s="159"/>
    </row>
    <row r="46" spans="1:44" ht="16.5" thickBot="1" x14ac:dyDescent="0.25">
      <c r="A46" s="393" t="s">
        <v>541</v>
      </c>
      <c r="B46" s="394"/>
      <c r="C46" s="394"/>
      <c r="D46" s="394"/>
      <c r="E46" s="394"/>
      <c r="F46" s="394"/>
      <c r="G46" s="394"/>
      <c r="H46" s="394"/>
      <c r="I46" s="394"/>
      <c r="J46" s="394"/>
      <c r="K46" s="394"/>
      <c r="L46" s="394"/>
      <c r="M46" s="394"/>
      <c r="N46" s="394"/>
      <c r="O46" s="394"/>
      <c r="P46" s="394"/>
      <c r="Q46" s="394"/>
      <c r="R46" s="394"/>
      <c r="S46" s="394"/>
      <c r="T46" s="394"/>
      <c r="U46" s="394"/>
      <c r="V46" s="394"/>
      <c r="W46" s="394"/>
      <c r="X46" s="394"/>
      <c r="Y46" s="394"/>
      <c r="Z46" s="394"/>
      <c r="AA46" s="394"/>
      <c r="AB46" s="394"/>
      <c r="AC46" s="394"/>
      <c r="AD46" s="394"/>
      <c r="AE46" s="394"/>
      <c r="AF46" s="394"/>
      <c r="AG46" s="394"/>
      <c r="AH46" s="394"/>
      <c r="AI46" s="394"/>
      <c r="AJ46" s="394"/>
      <c r="AK46" s="395"/>
      <c r="AL46" s="395"/>
      <c r="AM46" s="159"/>
      <c r="AN46" s="159"/>
      <c r="AO46" s="159"/>
      <c r="AP46" s="159"/>
      <c r="AQ46" s="159"/>
      <c r="AR46" s="159"/>
    </row>
    <row r="47" spans="1:44" x14ac:dyDescent="0.25">
      <c r="A47" s="396" t="s">
        <v>323</v>
      </c>
      <c r="B47" s="397"/>
      <c r="C47" s="397"/>
      <c r="D47" s="397"/>
      <c r="E47" s="397"/>
      <c r="F47" s="397"/>
      <c r="G47" s="397"/>
      <c r="H47" s="397"/>
      <c r="I47" s="397"/>
      <c r="J47" s="397"/>
      <c r="K47" s="397"/>
      <c r="L47" s="397"/>
      <c r="M47" s="397"/>
      <c r="N47" s="397"/>
      <c r="O47" s="397"/>
      <c r="P47" s="397"/>
      <c r="Q47" s="397"/>
      <c r="R47" s="397"/>
      <c r="S47" s="397"/>
      <c r="T47" s="397"/>
      <c r="U47" s="397"/>
      <c r="V47" s="397"/>
      <c r="W47" s="397"/>
      <c r="X47" s="397"/>
      <c r="Y47" s="397"/>
      <c r="Z47" s="397"/>
      <c r="AA47" s="397"/>
      <c r="AB47" s="397"/>
      <c r="AC47" s="397"/>
      <c r="AD47" s="397"/>
      <c r="AE47" s="397"/>
      <c r="AF47" s="397"/>
      <c r="AG47" s="397"/>
      <c r="AH47" s="397"/>
      <c r="AI47" s="397"/>
      <c r="AJ47" s="398"/>
      <c r="AK47" s="399" t="s">
        <v>4</v>
      </c>
      <c r="AL47" s="399"/>
      <c r="AM47" s="383" t="s">
        <v>542</v>
      </c>
      <c r="AN47" s="383"/>
      <c r="AO47" s="161" t="s">
        <v>543</v>
      </c>
      <c r="AP47" s="161" t="s">
        <v>544</v>
      </c>
      <c r="AQ47" s="162"/>
      <c r="AR47" s="154"/>
    </row>
    <row r="48" spans="1:44" x14ac:dyDescent="0.25">
      <c r="A48" s="371" t="s">
        <v>322</v>
      </c>
      <c r="B48" s="372"/>
      <c r="C48" s="372"/>
      <c r="D48" s="372"/>
      <c r="E48" s="372"/>
      <c r="F48" s="372"/>
      <c r="G48" s="372"/>
      <c r="H48" s="372"/>
      <c r="I48" s="372"/>
      <c r="J48" s="372"/>
      <c r="K48" s="372"/>
      <c r="L48" s="372"/>
      <c r="M48" s="372"/>
      <c r="N48" s="372"/>
      <c r="O48" s="372"/>
      <c r="P48" s="372"/>
      <c r="Q48" s="372"/>
      <c r="R48" s="372"/>
      <c r="S48" s="372"/>
      <c r="T48" s="372"/>
      <c r="U48" s="372"/>
      <c r="V48" s="372"/>
      <c r="W48" s="372"/>
      <c r="X48" s="372"/>
      <c r="Y48" s="372"/>
      <c r="Z48" s="372"/>
      <c r="AA48" s="372"/>
      <c r="AB48" s="372"/>
      <c r="AC48" s="372"/>
      <c r="AD48" s="372"/>
      <c r="AE48" s="372"/>
      <c r="AF48" s="372"/>
      <c r="AG48" s="372"/>
      <c r="AH48" s="372"/>
      <c r="AI48" s="372"/>
      <c r="AJ48" s="372"/>
      <c r="AK48" s="373"/>
      <c r="AL48" s="373"/>
      <c r="AM48" s="373"/>
      <c r="AN48" s="373"/>
      <c r="AO48" s="163"/>
      <c r="AP48" s="163"/>
      <c r="AQ48" s="162"/>
      <c r="AR48" s="154"/>
    </row>
    <row r="49" spans="1:44" x14ac:dyDescent="0.25">
      <c r="A49" s="371" t="s">
        <v>321</v>
      </c>
      <c r="B49" s="372"/>
      <c r="C49" s="372"/>
      <c r="D49" s="372"/>
      <c r="E49" s="372"/>
      <c r="F49" s="372"/>
      <c r="G49" s="372"/>
      <c r="H49" s="372"/>
      <c r="I49" s="372"/>
      <c r="J49" s="372"/>
      <c r="K49" s="372"/>
      <c r="L49" s="372"/>
      <c r="M49" s="372"/>
      <c r="N49" s="372"/>
      <c r="O49" s="372"/>
      <c r="P49" s="372"/>
      <c r="Q49" s="372"/>
      <c r="R49" s="372"/>
      <c r="S49" s="372"/>
      <c r="T49" s="372"/>
      <c r="U49" s="372"/>
      <c r="V49" s="372"/>
      <c r="W49" s="372"/>
      <c r="X49" s="372"/>
      <c r="Y49" s="372"/>
      <c r="Z49" s="372"/>
      <c r="AA49" s="372"/>
      <c r="AB49" s="372"/>
      <c r="AC49" s="372"/>
      <c r="AD49" s="372"/>
      <c r="AE49" s="372"/>
      <c r="AF49" s="372"/>
      <c r="AG49" s="372"/>
      <c r="AH49" s="372"/>
      <c r="AI49" s="372"/>
      <c r="AJ49" s="372"/>
      <c r="AK49" s="373"/>
      <c r="AL49" s="373"/>
      <c r="AM49" s="373"/>
      <c r="AN49" s="373"/>
      <c r="AO49" s="163"/>
      <c r="AP49" s="163"/>
      <c r="AQ49" s="162"/>
      <c r="AR49" s="154"/>
    </row>
    <row r="50" spans="1:44" ht="16.5" thickBot="1" x14ac:dyDescent="0.3">
      <c r="A50" s="387" t="s">
        <v>545</v>
      </c>
      <c r="B50" s="388"/>
      <c r="C50" s="388"/>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388"/>
      <c r="AG50" s="388"/>
      <c r="AH50" s="388"/>
      <c r="AI50" s="388"/>
      <c r="AJ50" s="388"/>
      <c r="AK50" s="389"/>
      <c r="AL50" s="389"/>
      <c r="AM50" s="389"/>
      <c r="AN50" s="389"/>
      <c r="AO50" s="164"/>
      <c r="AP50" s="164"/>
      <c r="AQ50" s="162"/>
      <c r="AR50" s="154"/>
    </row>
    <row r="51" spans="1:44" ht="16.5" thickBot="1" x14ac:dyDescent="0.3">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166"/>
      <c r="AN51" s="166"/>
      <c r="AO51" s="167"/>
      <c r="AP51" s="167"/>
      <c r="AQ51" s="168"/>
      <c r="AR51" s="154"/>
    </row>
    <row r="52" spans="1:44" x14ac:dyDescent="0.25">
      <c r="A52" s="381" t="s">
        <v>320</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3" t="s">
        <v>4</v>
      </c>
      <c r="AL52" s="383"/>
      <c r="AM52" s="383" t="s">
        <v>542</v>
      </c>
      <c r="AN52" s="383"/>
      <c r="AO52" s="161" t="s">
        <v>543</v>
      </c>
      <c r="AP52" s="161" t="s">
        <v>544</v>
      </c>
      <c r="AQ52" s="162"/>
      <c r="AR52" s="154"/>
    </row>
    <row r="53" spans="1:44" x14ac:dyDescent="0.25">
      <c r="A53" s="390" t="s">
        <v>319</v>
      </c>
      <c r="B53" s="391"/>
      <c r="C53" s="391"/>
      <c r="D53" s="391"/>
      <c r="E53" s="391"/>
      <c r="F53" s="391"/>
      <c r="G53" s="391"/>
      <c r="H53" s="391"/>
      <c r="I53" s="391"/>
      <c r="J53" s="391"/>
      <c r="K53" s="391"/>
      <c r="L53" s="391"/>
      <c r="M53" s="391"/>
      <c r="N53" s="391"/>
      <c r="O53" s="391"/>
      <c r="P53" s="391"/>
      <c r="Q53" s="391"/>
      <c r="R53" s="391"/>
      <c r="S53" s="391"/>
      <c r="T53" s="391"/>
      <c r="U53" s="391"/>
      <c r="V53" s="391"/>
      <c r="W53" s="391"/>
      <c r="X53" s="391"/>
      <c r="Y53" s="391"/>
      <c r="Z53" s="391"/>
      <c r="AA53" s="391"/>
      <c r="AB53" s="391"/>
      <c r="AC53" s="391"/>
      <c r="AD53" s="391"/>
      <c r="AE53" s="391"/>
      <c r="AF53" s="391"/>
      <c r="AG53" s="391"/>
      <c r="AH53" s="391"/>
      <c r="AI53" s="391"/>
      <c r="AJ53" s="391"/>
      <c r="AK53" s="392"/>
      <c r="AL53" s="392"/>
      <c r="AM53" s="392"/>
      <c r="AN53" s="392"/>
      <c r="AO53" s="169"/>
      <c r="AP53" s="169"/>
      <c r="AQ53" s="162"/>
      <c r="AR53" s="154"/>
    </row>
    <row r="54" spans="1:44" x14ac:dyDescent="0.25">
      <c r="A54" s="371" t="s">
        <v>318</v>
      </c>
      <c r="B54" s="372"/>
      <c r="C54" s="372"/>
      <c r="D54" s="372"/>
      <c r="E54" s="372"/>
      <c r="F54" s="372"/>
      <c r="G54" s="372"/>
      <c r="H54" s="372"/>
      <c r="I54" s="372"/>
      <c r="J54" s="372"/>
      <c r="K54" s="372"/>
      <c r="L54" s="372"/>
      <c r="M54" s="372"/>
      <c r="N54" s="372"/>
      <c r="O54" s="372"/>
      <c r="P54" s="372"/>
      <c r="Q54" s="372"/>
      <c r="R54" s="372"/>
      <c r="S54" s="372"/>
      <c r="T54" s="372"/>
      <c r="U54" s="372"/>
      <c r="V54" s="372"/>
      <c r="W54" s="372"/>
      <c r="X54" s="372"/>
      <c r="Y54" s="372"/>
      <c r="Z54" s="372"/>
      <c r="AA54" s="372"/>
      <c r="AB54" s="372"/>
      <c r="AC54" s="372"/>
      <c r="AD54" s="372"/>
      <c r="AE54" s="372"/>
      <c r="AF54" s="372"/>
      <c r="AG54" s="372"/>
      <c r="AH54" s="372"/>
      <c r="AI54" s="372"/>
      <c r="AJ54" s="372"/>
      <c r="AK54" s="373"/>
      <c r="AL54" s="373"/>
      <c r="AM54" s="373"/>
      <c r="AN54" s="373"/>
      <c r="AO54" s="163"/>
      <c r="AP54" s="163"/>
      <c r="AQ54" s="162"/>
      <c r="AR54" s="154"/>
    </row>
    <row r="55" spans="1:44" x14ac:dyDescent="0.25">
      <c r="A55" s="371" t="s">
        <v>317</v>
      </c>
      <c r="B55" s="372"/>
      <c r="C55" s="372"/>
      <c r="D55" s="372"/>
      <c r="E55" s="372"/>
      <c r="F55" s="372"/>
      <c r="G55" s="372"/>
      <c r="H55" s="372"/>
      <c r="I55" s="372"/>
      <c r="J55" s="372"/>
      <c r="K55" s="372"/>
      <c r="L55" s="372"/>
      <c r="M55" s="372"/>
      <c r="N55" s="372"/>
      <c r="O55" s="372"/>
      <c r="P55" s="372"/>
      <c r="Q55" s="372"/>
      <c r="R55" s="372"/>
      <c r="S55" s="372"/>
      <c r="T55" s="372"/>
      <c r="U55" s="372"/>
      <c r="V55" s="372"/>
      <c r="W55" s="372"/>
      <c r="X55" s="372"/>
      <c r="Y55" s="372"/>
      <c r="Z55" s="372"/>
      <c r="AA55" s="372"/>
      <c r="AB55" s="372"/>
      <c r="AC55" s="372"/>
      <c r="AD55" s="372"/>
      <c r="AE55" s="372"/>
      <c r="AF55" s="372"/>
      <c r="AG55" s="372"/>
      <c r="AH55" s="372"/>
      <c r="AI55" s="372"/>
      <c r="AJ55" s="372"/>
      <c r="AK55" s="373"/>
      <c r="AL55" s="373"/>
      <c r="AM55" s="373"/>
      <c r="AN55" s="373"/>
      <c r="AO55" s="163"/>
      <c r="AP55" s="163"/>
      <c r="AQ55" s="162"/>
      <c r="AR55" s="154"/>
    </row>
    <row r="56" spans="1:44" ht="16.5" thickBot="1" x14ac:dyDescent="0.3">
      <c r="A56" s="387" t="s">
        <v>316</v>
      </c>
      <c r="B56" s="388"/>
      <c r="C56" s="388"/>
      <c r="D56" s="388"/>
      <c r="E56" s="388"/>
      <c r="F56" s="388"/>
      <c r="G56" s="388"/>
      <c r="H56" s="388"/>
      <c r="I56" s="388"/>
      <c r="J56" s="388"/>
      <c r="K56" s="388"/>
      <c r="L56" s="388"/>
      <c r="M56" s="388"/>
      <c r="N56" s="388"/>
      <c r="O56" s="388"/>
      <c r="P56" s="388"/>
      <c r="Q56" s="388"/>
      <c r="R56" s="388"/>
      <c r="S56" s="388"/>
      <c r="T56" s="388"/>
      <c r="U56" s="388"/>
      <c r="V56" s="388"/>
      <c r="W56" s="388"/>
      <c r="X56" s="388"/>
      <c r="Y56" s="388"/>
      <c r="Z56" s="388"/>
      <c r="AA56" s="388"/>
      <c r="AB56" s="388"/>
      <c r="AC56" s="388"/>
      <c r="AD56" s="388"/>
      <c r="AE56" s="388"/>
      <c r="AF56" s="388"/>
      <c r="AG56" s="388"/>
      <c r="AH56" s="388"/>
      <c r="AI56" s="388"/>
      <c r="AJ56" s="388"/>
      <c r="AK56" s="389"/>
      <c r="AL56" s="389"/>
      <c r="AM56" s="389"/>
      <c r="AN56" s="389"/>
      <c r="AO56" s="164"/>
      <c r="AP56" s="164"/>
      <c r="AQ56" s="162"/>
      <c r="AR56" s="154"/>
    </row>
    <row r="57" spans="1:44" ht="16.5" thickBot="1" x14ac:dyDescent="0.3">
      <c r="A57" s="170"/>
      <c r="B57" s="170"/>
      <c r="C57" s="170"/>
      <c r="D57" s="170"/>
      <c r="E57" s="170"/>
      <c r="F57" s="170"/>
      <c r="G57" s="170"/>
      <c r="H57" s="170"/>
      <c r="I57" s="170"/>
      <c r="J57" s="170"/>
      <c r="K57" s="170"/>
      <c r="L57" s="170"/>
      <c r="M57" s="170"/>
      <c r="N57" s="170"/>
      <c r="O57" s="170"/>
      <c r="P57" s="170"/>
      <c r="Q57" s="170"/>
      <c r="R57" s="170"/>
      <c r="S57" s="170"/>
      <c r="T57" s="170"/>
      <c r="U57" s="170"/>
      <c r="V57" s="170"/>
      <c r="W57" s="170"/>
      <c r="X57" s="170"/>
      <c r="Y57" s="170"/>
      <c r="Z57" s="170"/>
      <c r="AA57" s="170"/>
      <c r="AB57" s="170"/>
      <c r="AC57" s="170"/>
      <c r="AD57" s="170"/>
      <c r="AE57" s="170"/>
      <c r="AF57" s="170"/>
      <c r="AG57" s="170"/>
      <c r="AH57" s="170"/>
      <c r="AI57" s="170"/>
      <c r="AJ57" s="170"/>
      <c r="AK57" s="170"/>
      <c r="AL57" s="170"/>
      <c r="AM57" s="159"/>
      <c r="AN57" s="159"/>
      <c r="AO57" s="171"/>
      <c r="AP57" s="171"/>
      <c r="AQ57" s="157"/>
      <c r="AR57" s="154"/>
    </row>
    <row r="58" spans="1:44" x14ac:dyDescent="0.25">
      <c r="A58" s="381" t="s">
        <v>546</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83" t="s">
        <v>4</v>
      </c>
      <c r="AL58" s="383"/>
      <c r="AM58" s="383" t="s">
        <v>542</v>
      </c>
      <c r="AN58" s="383"/>
      <c r="AO58" s="161" t="s">
        <v>543</v>
      </c>
      <c r="AP58" s="161" t="s">
        <v>544</v>
      </c>
      <c r="AQ58" s="162"/>
      <c r="AR58" s="154"/>
    </row>
    <row r="59" spans="1:44" x14ac:dyDescent="0.25">
      <c r="A59" s="384" t="s">
        <v>315</v>
      </c>
      <c r="B59" s="385"/>
      <c r="C59" s="385"/>
      <c r="D59" s="385"/>
      <c r="E59" s="385"/>
      <c r="F59" s="385"/>
      <c r="G59" s="385"/>
      <c r="H59" s="385"/>
      <c r="I59" s="385"/>
      <c r="J59" s="385"/>
      <c r="K59" s="385"/>
      <c r="L59" s="385"/>
      <c r="M59" s="385"/>
      <c r="N59" s="385"/>
      <c r="O59" s="385"/>
      <c r="P59" s="385"/>
      <c r="Q59" s="385"/>
      <c r="R59" s="385"/>
      <c r="S59" s="385"/>
      <c r="T59" s="385"/>
      <c r="U59" s="385"/>
      <c r="V59" s="385"/>
      <c r="W59" s="385"/>
      <c r="X59" s="385"/>
      <c r="Y59" s="385"/>
      <c r="Z59" s="385"/>
      <c r="AA59" s="385"/>
      <c r="AB59" s="385"/>
      <c r="AC59" s="385"/>
      <c r="AD59" s="385"/>
      <c r="AE59" s="385"/>
      <c r="AF59" s="385"/>
      <c r="AG59" s="385"/>
      <c r="AH59" s="385"/>
      <c r="AI59" s="385"/>
      <c r="AJ59" s="385"/>
      <c r="AK59" s="386"/>
      <c r="AL59" s="386"/>
      <c r="AM59" s="386"/>
      <c r="AN59" s="386"/>
      <c r="AO59" s="172"/>
      <c r="AP59" s="172"/>
      <c r="AQ59" s="173"/>
      <c r="AR59" s="154"/>
    </row>
    <row r="60" spans="1:44" x14ac:dyDescent="0.25">
      <c r="A60" s="371" t="s">
        <v>314</v>
      </c>
      <c r="B60" s="372"/>
      <c r="C60" s="372"/>
      <c r="D60" s="372"/>
      <c r="E60" s="372"/>
      <c r="F60" s="372"/>
      <c r="G60" s="372"/>
      <c r="H60" s="372"/>
      <c r="I60" s="372"/>
      <c r="J60" s="372"/>
      <c r="K60" s="372"/>
      <c r="L60" s="372"/>
      <c r="M60" s="372"/>
      <c r="N60" s="372"/>
      <c r="O60" s="372"/>
      <c r="P60" s="372"/>
      <c r="Q60" s="372"/>
      <c r="R60" s="372"/>
      <c r="S60" s="372"/>
      <c r="T60" s="372"/>
      <c r="U60" s="372"/>
      <c r="V60" s="372"/>
      <c r="W60" s="372"/>
      <c r="X60" s="372"/>
      <c r="Y60" s="372"/>
      <c r="Z60" s="372"/>
      <c r="AA60" s="372"/>
      <c r="AB60" s="372"/>
      <c r="AC60" s="372"/>
      <c r="AD60" s="372"/>
      <c r="AE60" s="372"/>
      <c r="AF60" s="372"/>
      <c r="AG60" s="372"/>
      <c r="AH60" s="372"/>
      <c r="AI60" s="372"/>
      <c r="AJ60" s="372"/>
      <c r="AK60" s="373"/>
      <c r="AL60" s="373"/>
      <c r="AM60" s="373"/>
      <c r="AN60" s="373"/>
      <c r="AO60" s="163"/>
      <c r="AP60" s="163"/>
      <c r="AQ60" s="162"/>
      <c r="AR60" s="154"/>
    </row>
    <row r="61" spans="1:44" x14ac:dyDescent="0.25">
      <c r="A61" s="371" t="s">
        <v>313</v>
      </c>
      <c r="B61" s="372"/>
      <c r="C61" s="372"/>
      <c r="D61" s="372"/>
      <c r="E61" s="372"/>
      <c r="F61" s="372"/>
      <c r="G61" s="372"/>
      <c r="H61" s="372"/>
      <c r="I61" s="372"/>
      <c r="J61" s="372"/>
      <c r="K61" s="372"/>
      <c r="L61" s="372"/>
      <c r="M61" s="372"/>
      <c r="N61" s="372"/>
      <c r="O61" s="372"/>
      <c r="P61" s="372"/>
      <c r="Q61" s="372"/>
      <c r="R61" s="372"/>
      <c r="S61" s="372"/>
      <c r="T61" s="372"/>
      <c r="U61" s="372"/>
      <c r="V61" s="372"/>
      <c r="W61" s="372"/>
      <c r="X61" s="372"/>
      <c r="Y61" s="372"/>
      <c r="Z61" s="372"/>
      <c r="AA61" s="372"/>
      <c r="AB61" s="372"/>
      <c r="AC61" s="372"/>
      <c r="AD61" s="372"/>
      <c r="AE61" s="372"/>
      <c r="AF61" s="372"/>
      <c r="AG61" s="372"/>
      <c r="AH61" s="372"/>
      <c r="AI61" s="372"/>
      <c r="AJ61" s="372"/>
      <c r="AK61" s="373"/>
      <c r="AL61" s="373"/>
      <c r="AM61" s="373"/>
      <c r="AN61" s="373"/>
      <c r="AO61" s="163"/>
      <c r="AP61" s="163"/>
      <c r="AQ61" s="162"/>
      <c r="AR61" s="154"/>
    </row>
    <row r="62" spans="1:44" x14ac:dyDescent="0.25">
      <c r="A62" s="371" t="s">
        <v>312</v>
      </c>
      <c r="B62" s="372"/>
      <c r="C62" s="372"/>
      <c r="D62" s="372"/>
      <c r="E62" s="372"/>
      <c r="F62" s="372"/>
      <c r="G62" s="372"/>
      <c r="H62" s="372"/>
      <c r="I62" s="372"/>
      <c r="J62" s="372"/>
      <c r="K62" s="372"/>
      <c r="L62" s="372"/>
      <c r="M62" s="372"/>
      <c r="N62" s="372"/>
      <c r="O62" s="372"/>
      <c r="P62" s="372"/>
      <c r="Q62" s="372"/>
      <c r="R62" s="372"/>
      <c r="S62" s="372"/>
      <c r="T62" s="372"/>
      <c r="U62" s="372"/>
      <c r="V62" s="372"/>
      <c r="W62" s="372"/>
      <c r="X62" s="372"/>
      <c r="Y62" s="372"/>
      <c r="Z62" s="372"/>
      <c r="AA62" s="372"/>
      <c r="AB62" s="372"/>
      <c r="AC62" s="372"/>
      <c r="AD62" s="372"/>
      <c r="AE62" s="372"/>
      <c r="AF62" s="372"/>
      <c r="AG62" s="372"/>
      <c r="AH62" s="372"/>
      <c r="AI62" s="372"/>
      <c r="AJ62" s="372"/>
      <c r="AK62" s="373"/>
      <c r="AL62" s="373"/>
      <c r="AM62" s="373"/>
      <c r="AN62" s="373"/>
      <c r="AO62" s="163"/>
      <c r="AP62" s="163"/>
      <c r="AQ62" s="162"/>
      <c r="AR62" s="154"/>
    </row>
    <row r="63" spans="1:44" x14ac:dyDescent="0.25">
      <c r="A63" s="371"/>
      <c r="B63" s="372"/>
      <c r="C63" s="372"/>
      <c r="D63" s="372"/>
      <c r="E63" s="372"/>
      <c r="F63" s="372"/>
      <c r="G63" s="372"/>
      <c r="H63" s="372"/>
      <c r="I63" s="372"/>
      <c r="J63" s="372"/>
      <c r="K63" s="372"/>
      <c r="L63" s="372"/>
      <c r="M63" s="372"/>
      <c r="N63" s="372"/>
      <c r="O63" s="372"/>
      <c r="P63" s="372"/>
      <c r="Q63" s="372"/>
      <c r="R63" s="372"/>
      <c r="S63" s="372"/>
      <c r="T63" s="372"/>
      <c r="U63" s="372"/>
      <c r="V63" s="372"/>
      <c r="W63" s="372"/>
      <c r="X63" s="372"/>
      <c r="Y63" s="372"/>
      <c r="Z63" s="372"/>
      <c r="AA63" s="372"/>
      <c r="AB63" s="372"/>
      <c r="AC63" s="372"/>
      <c r="AD63" s="372"/>
      <c r="AE63" s="372"/>
      <c r="AF63" s="372"/>
      <c r="AG63" s="372"/>
      <c r="AH63" s="372"/>
      <c r="AI63" s="372"/>
      <c r="AJ63" s="372"/>
      <c r="AK63" s="373"/>
      <c r="AL63" s="373"/>
      <c r="AM63" s="373"/>
      <c r="AN63" s="373"/>
      <c r="AO63" s="163"/>
      <c r="AP63" s="163"/>
      <c r="AQ63" s="162"/>
      <c r="AR63" s="154"/>
    </row>
    <row r="64" spans="1:44" x14ac:dyDescent="0.25">
      <c r="A64" s="371"/>
      <c r="B64" s="372"/>
      <c r="C64" s="372"/>
      <c r="D64" s="372"/>
      <c r="E64" s="372"/>
      <c r="F64" s="372"/>
      <c r="G64" s="372"/>
      <c r="H64" s="372"/>
      <c r="I64" s="372"/>
      <c r="J64" s="372"/>
      <c r="K64" s="372"/>
      <c r="L64" s="372"/>
      <c r="M64" s="372"/>
      <c r="N64" s="372"/>
      <c r="O64" s="372"/>
      <c r="P64" s="372"/>
      <c r="Q64" s="372"/>
      <c r="R64" s="372"/>
      <c r="S64" s="372"/>
      <c r="T64" s="372"/>
      <c r="U64" s="372"/>
      <c r="V64" s="372"/>
      <c r="W64" s="372"/>
      <c r="X64" s="372"/>
      <c r="Y64" s="372"/>
      <c r="Z64" s="372"/>
      <c r="AA64" s="372"/>
      <c r="AB64" s="372"/>
      <c r="AC64" s="372"/>
      <c r="AD64" s="372"/>
      <c r="AE64" s="372"/>
      <c r="AF64" s="372"/>
      <c r="AG64" s="372"/>
      <c r="AH64" s="372"/>
      <c r="AI64" s="372"/>
      <c r="AJ64" s="372"/>
      <c r="AK64" s="373"/>
      <c r="AL64" s="373"/>
      <c r="AM64" s="373"/>
      <c r="AN64" s="373"/>
      <c r="AO64" s="163"/>
      <c r="AP64" s="163"/>
      <c r="AQ64" s="162"/>
      <c r="AR64" s="154"/>
    </row>
    <row r="65" spans="1:44" x14ac:dyDescent="0.25">
      <c r="A65" s="371" t="s">
        <v>311</v>
      </c>
      <c r="B65" s="372"/>
      <c r="C65" s="372"/>
      <c r="D65" s="372"/>
      <c r="E65" s="372"/>
      <c r="F65" s="372"/>
      <c r="G65" s="372"/>
      <c r="H65" s="372"/>
      <c r="I65" s="372"/>
      <c r="J65" s="372"/>
      <c r="K65" s="372"/>
      <c r="L65" s="372"/>
      <c r="M65" s="372"/>
      <c r="N65" s="372"/>
      <c r="O65" s="372"/>
      <c r="P65" s="372"/>
      <c r="Q65" s="372"/>
      <c r="R65" s="372"/>
      <c r="S65" s="372"/>
      <c r="T65" s="372"/>
      <c r="U65" s="372"/>
      <c r="V65" s="372"/>
      <c r="W65" s="372"/>
      <c r="X65" s="372"/>
      <c r="Y65" s="372"/>
      <c r="Z65" s="372"/>
      <c r="AA65" s="372"/>
      <c r="AB65" s="372"/>
      <c r="AC65" s="372"/>
      <c r="AD65" s="372"/>
      <c r="AE65" s="372"/>
      <c r="AF65" s="372"/>
      <c r="AG65" s="372"/>
      <c r="AH65" s="372"/>
      <c r="AI65" s="372"/>
      <c r="AJ65" s="372"/>
      <c r="AK65" s="373"/>
      <c r="AL65" s="373"/>
      <c r="AM65" s="373"/>
      <c r="AN65" s="373"/>
      <c r="AO65" s="163"/>
      <c r="AP65" s="163"/>
      <c r="AQ65" s="162"/>
      <c r="AR65" s="154"/>
    </row>
    <row r="66" spans="1:44" x14ac:dyDescent="0.25">
      <c r="A66" s="366" t="s">
        <v>547</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174"/>
      <c r="AP66" s="174"/>
      <c r="AQ66" s="173"/>
      <c r="AR66" s="154"/>
    </row>
    <row r="67" spans="1:44" x14ac:dyDescent="0.25">
      <c r="A67" s="371" t="s">
        <v>307</v>
      </c>
      <c r="B67" s="372"/>
      <c r="C67" s="372"/>
      <c r="D67" s="372"/>
      <c r="E67" s="372"/>
      <c r="F67" s="372"/>
      <c r="G67" s="372"/>
      <c r="H67" s="372"/>
      <c r="I67" s="372"/>
      <c r="J67" s="372"/>
      <c r="K67" s="372"/>
      <c r="L67" s="372"/>
      <c r="M67" s="372"/>
      <c r="N67" s="372"/>
      <c r="O67" s="372"/>
      <c r="P67" s="372"/>
      <c r="Q67" s="372"/>
      <c r="R67" s="372"/>
      <c r="S67" s="372"/>
      <c r="T67" s="372"/>
      <c r="U67" s="372"/>
      <c r="V67" s="372"/>
      <c r="W67" s="372"/>
      <c r="X67" s="372"/>
      <c r="Y67" s="372"/>
      <c r="Z67" s="372"/>
      <c r="AA67" s="372"/>
      <c r="AB67" s="372"/>
      <c r="AC67" s="372"/>
      <c r="AD67" s="372"/>
      <c r="AE67" s="372"/>
      <c r="AF67" s="372"/>
      <c r="AG67" s="372"/>
      <c r="AH67" s="372"/>
      <c r="AI67" s="372"/>
      <c r="AJ67" s="372"/>
      <c r="AK67" s="373"/>
      <c r="AL67" s="373"/>
      <c r="AM67" s="373"/>
      <c r="AN67" s="373"/>
      <c r="AO67" s="163"/>
      <c r="AP67" s="163"/>
      <c r="AQ67" s="162"/>
      <c r="AR67" s="154"/>
    </row>
    <row r="68" spans="1:44" x14ac:dyDescent="0.25">
      <c r="A68" s="366" t="s">
        <v>548</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174"/>
      <c r="AP68" s="174"/>
      <c r="AQ68" s="173"/>
      <c r="AR68" s="154"/>
    </row>
    <row r="69" spans="1:44" x14ac:dyDescent="0.25">
      <c r="A69" s="371" t="s">
        <v>306</v>
      </c>
      <c r="B69" s="372"/>
      <c r="C69" s="372"/>
      <c r="D69" s="372"/>
      <c r="E69" s="372"/>
      <c r="F69" s="372"/>
      <c r="G69" s="372"/>
      <c r="H69" s="372"/>
      <c r="I69" s="372"/>
      <c r="J69" s="372"/>
      <c r="K69" s="372"/>
      <c r="L69" s="372"/>
      <c r="M69" s="372"/>
      <c r="N69" s="372"/>
      <c r="O69" s="372"/>
      <c r="P69" s="372"/>
      <c r="Q69" s="372"/>
      <c r="R69" s="372"/>
      <c r="S69" s="372"/>
      <c r="T69" s="372"/>
      <c r="U69" s="372"/>
      <c r="V69" s="372"/>
      <c r="W69" s="372"/>
      <c r="X69" s="372"/>
      <c r="Y69" s="372"/>
      <c r="Z69" s="372"/>
      <c r="AA69" s="372"/>
      <c r="AB69" s="372"/>
      <c r="AC69" s="372"/>
      <c r="AD69" s="372"/>
      <c r="AE69" s="372"/>
      <c r="AF69" s="372"/>
      <c r="AG69" s="372"/>
      <c r="AH69" s="372"/>
      <c r="AI69" s="372"/>
      <c r="AJ69" s="372"/>
      <c r="AK69" s="373"/>
      <c r="AL69" s="373"/>
      <c r="AM69" s="373"/>
      <c r="AN69" s="373"/>
      <c r="AO69" s="163"/>
      <c r="AP69" s="163"/>
      <c r="AQ69" s="162"/>
      <c r="AR69" s="154"/>
    </row>
    <row r="70" spans="1:44" x14ac:dyDescent="0.25">
      <c r="A70" s="375" t="s">
        <v>310</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69"/>
      <c r="AL70" s="369"/>
      <c r="AM70" s="369"/>
      <c r="AN70" s="369"/>
      <c r="AO70" s="174"/>
      <c r="AP70" s="174"/>
      <c r="AQ70" s="173"/>
      <c r="AR70" s="154"/>
    </row>
    <row r="71" spans="1:44" x14ac:dyDescent="0.25">
      <c r="A71" s="371" t="s">
        <v>305</v>
      </c>
      <c r="B71" s="372"/>
      <c r="C71" s="372"/>
      <c r="D71" s="372"/>
      <c r="E71" s="372"/>
      <c r="F71" s="372"/>
      <c r="G71" s="372"/>
      <c r="H71" s="372"/>
      <c r="I71" s="372"/>
      <c r="J71" s="372"/>
      <c r="K71" s="372"/>
      <c r="L71" s="372"/>
      <c r="M71" s="372"/>
      <c r="N71" s="372"/>
      <c r="O71" s="372"/>
      <c r="P71" s="372"/>
      <c r="Q71" s="372"/>
      <c r="R71" s="372"/>
      <c r="S71" s="372"/>
      <c r="T71" s="372"/>
      <c r="U71" s="372"/>
      <c r="V71" s="372"/>
      <c r="W71" s="372"/>
      <c r="X71" s="372"/>
      <c r="Y71" s="372"/>
      <c r="Z71" s="372"/>
      <c r="AA71" s="372"/>
      <c r="AB71" s="372"/>
      <c r="AC71" s="372"/>
      <c r="AD71" s="372"/>
      <c r="AE71" s="372"/>
      <c r="AF71" s="372"/>
      <c r="AG71" s="372"/>
      <c r="AH71" s="372"/>
      <c r="AI71" s="372"/>
      <c r="AJ71" s="372"/>
      <c r="AK71" s="373"/>
      <c r="AL71" s="373"/>
      <c r="AM71" s="373"/>
      <c r="AN71" s="373"/>
      <c r="AO71" s="163"/>
      <c r="AP71" s="163"/>
      <c r="AQ71" s="162"/>
      <c r="AR71" s="154"/>
    </row>
    <row r="72" spans="1:44" ht="16.5" thickBot="1" x14ac:dyDescent="0.3">
      <c r="A72" s="377" t="s">
        <v>309</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175"/>
      <c r="AP72" s="175"/>
      <c r="AQ72" s="173"/>
      <c r="AR72" s="154"/>
    </row>
    <row r="73" spans="1:44" ht="16.5" thickBot="1" x14ac:dyDescent="0.3">
      <c r="A73" s="170"/>
      <c r="B73" s="170"/>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c r="AA73" s="170"/>
      <c r="AB73" s="170"/>
      <c r="AC73" s="170"/>
      <c r="AD73" s="170"/>
      <c r="AE73" s="170"/>
      <c r="AF73" s="170"/>
      <c r="AG73" s="170"/>
      <c r="AH73" s="170"/>
      <c r="AI73" s="170"/>
      <c r="AJ73" s="170"/>
      <c r="AK73" s="170"/>
      <c r="AL73" s="170"/>
      <c r="AM73" s="159"/>
      <c r="AN73" s="159"/>
      <c r="AO73" s="171"/>
      <c r="AP73" s="171"/>
      <c r="AQ73" s="157"/>
      <c r="AR73" s="154"/>
    </row>
    <row r="74" spans="1:44" x14ac:dyDescent="0.25">
      <c r="A74" s="381" t="s">
        <v>308</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3" t="s">
        <v>4</v>
      </c>
      <c r="AL74" s="383"/>
      <c r="AM74" s="383" t="s">
        <v>542</v>
      </c>
      <c r="AN74" s="383"/>
      <c r="AO74" s="161" t="s">
        <v>543</v>
      </c>
      <c r="AP74" s="161" t="s">
        <v>544</v>
      </c>
      <c r="AQ74" s="162"/>
      <c r="AR74" s="154"/>
    </row>
    <row r="75" spans="1:44" x14ac:dyDescent="0.25">
      <c r="A75" s="366" t="s">
        <v>548</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0"/>
      <c r="AN75" s="370"/>
      <c r="AO75" s="176"/>
      <c r="AP75" s="176"/>
      <c r="AQ75" s="173"/>
      <c r="AR75" s="154"/>
    </row>
    <row r="76" spans="1:44" x14ac:dyDescent="0.25">
      <c r="A76" s="371" t="s">
        <v>307</v>
      </c>
      <c r="B76" s="372"/>
      <c r="C76" s="372"/>
      <c r="D76" s="372"/>
      <c r="E76" s="372"/>
      <c r="F76" s="372"/>
      <c r="G76" s="372"/>
      <c r="H76" s="372"/>
      <c r="I76" s="372"/>
      <c r="J76" s="372"/>
      <c r="K76" s="372"/>
      <c r="L76" s="372"/>
      <c r="M76" s="372"/>
      <c r="N76" s="372"/>
      <c r="O76" s="372"/>
      <c r="P76" s="372"/>
      <c r="Q76" s="372"/>
      <c r="R76" s="372"/>
      <c r="S76" s="372"/>
      <c r="T76" s="372"/>
      <c r="U76" s="372"/>
      <c r="V76" s="372"/>
      <c r="W76" s="372"/>
      <c r="X76" s="372"/>
      <c r="Y76" s="372"/>
      <c r="Z76" s="372"/>
      <c r="AA76" s="372"/>
      <c r="AB76" s="372"/>
      <c r="AC76" s="372"/>
      <c r="AD76" s="372"/>
      <c r="AE76" s="372"/>
      <c r="AF76" s="372"/>
      <c r="AG76" s="372"/>
      <c r="AH76" s="372"/>
      <c r="AI76" s="372"/>
      <c r="AJ76" s="372"/>
      <c r="AK76" s="373"/>
      <c r="AL76" s="373"/>
      <c r="AM76" s="374"/>
      <c r="AN76" s="374"/>
      <c r="AO76" s="177"/>
      <c r="AP76" s="177"/>
      <c r="AQ76" s="162"/>
      <c r="AR76" s="154"/>
    </row>
    <row r="77" spans="1:44" x14ac:dyDescent="0.25">
      <c r="A77" s="371" t="s">
        <v>306</v>
      </c>
      <c r="B77" s="372"/>
      <c r="C77" s="372"/>
      <c r="D77" s="372"/>
      <c r="E77" s="372"/>
      <c r="F77" s="372"/>
      <c r="G77" s="372"/>
      <c r="H77" s="372"/>
      <c r="I77" s="372"/>
      <c r="J77" s="372"/>
      <c r="K77" s="372"/>
      <c r="L77" s="372"/>
      <c r="M77" s="372"/>
      <c r="N77" s="372"/>
      <c r="O77" s="372"/>
      <c r="P77" s="372"/>
      <c r="Q77" s="372"/>
      <c r="R77" s="372"/>
      <c r="S77" s="372"/>
      <c r="T77" s="372"/>
      <c r="U77" s="372"/>
      <c r="V77" s="372"/>
      <c r="W77" s="372"/>
      <c r="X77" s="372"/>
      <c r="Y77" s="372"/>
      <c r="Z77" s="372"/>
      <c r="AA77" s="372"/>
      <c r="AB77" s="372"/>
      <c r="AC77" s="372"/>
      <c r="AD77" s="372"/>
      <c r="AE77" s="372"/>
      <c r="AF77" s="372"/>
      <c r="AG77" s="372"/>
      <c r="AH77" s="372"/>
      <c r="AI77" s="372"/>
      <c r="AJ77" s="372"/>
      <c r="AK77" s="373"/>
      <c r="AL77" s="373"/>
      <c r="AM77" s="374"/>
      <c r="AN77" s="374"/>
      <c r="AO77" s="177"/>
      <c r="AP77" s="177"/>
      <c r="AQ77" s="162"/>
      <c r="AR77" s="154"/>
    </row>
    <row r="78" spans="1:44" x14ac:dyDescent="0.25">
      <c r="A78" s="371" t="s">
        <v>305</v>
      </c>
      <c r="B78" s="372"/>
      <c r="C78" s="372"/>
      <c r="D78" s="372"/>
      <c r="E78" s="372"/>
      <c r="F78" s="372"/>
      <c r="G78" s="372"/>
      <c r="H78" s="372"/>
      <c r="I78" s="372"/>
      <c r="J78" s="372"/>
      <c r="K78" s="372"/>
      <c r="L78" s="372"/>
      <c r="M78" s="372"/>
      <c r="N78" s="372"/>
      <c r="O78" s="372"/>
      <c r="P78" s="372"/>
      <c r="Q78" s="372"/>
      <c r="R78" s="372"/>
      <c r="S78" s="372"/>
      <c r="T78" s="372"/>
      <c r="U78" s="372"/>
      <c r="V78" s="372"/>
      <c r="W78" s="372"/>
      <c r="X78" s="372"/>
      <c r="Y78" s="372"/>
      <c r="Z78" s="372"/>
      <c r="AA78" s="372"/>
      <c r="AB78" s="372"/>
      <c r="AC78" s="372"/>
      <c r="AD78" s="372"/>
      <c r="AE78" s="372"/>
      <c r="AF78" s="372"/>
      <c r="AG78" s="372"/>
      <c r="AH78" s="372"/>
      <c r="AI78" s="372"/>
      <c r="AJ78" s="372"/>
      <c r="AK78" s="373"/>
      <c r="AL78" s="373"/>
      <c r="AM78" s="374"/>
      <c r="AN78" s="374"/>
      <c r="AO78" s="177"/>
      <c r="AP78" s="177"/>
      <c r="AQ78" s="162"/>
      <c r="AR78" s="154"/>
    </row>
    <row r="79" spans="1:44" x14ac:dyDescent="0.25">
      <c r="A79" s="371" t="s">
        <v>304</v>
      </c>
      <c r="B79" s="372"/>
      <c r="C79" s="372"/>
      <c r="D79" s="372"/>
      <c r="E79" s="372"/>
      <c r="F79" s="372"/>
      <c r="G79" s="372"/>
      <c r="H79" s="372"/>
      <c r="I79" s="372"/>
      <c r="J79" s="372"/>
      <c r="K79" s="372"/>
      <c r="L79" s="372"/>
      <c r="M79" s="372"/>
      <c r="N79" s="372"/>
      <c r="O79" s="372"/>
      <c r="P79" s="372"/>
      <c r="Q79" s="372"/>
      <c r="R79" s="372"/>
      <c r="S79" s="372"/>
      <c r="T79" s="372"/>
      <c r="U79" s="372"/>
      <c r="V79" s="372"/>
      <c r="W79" s="372"/>
      <c r="X79" s="372"/>
      <c r="Y79" s="372"/>
      <c r="Z79" s="372"/>
      <c r="AA79" s="372"/>
      <c r="AB79" s="372"/>
      <c r="AC79" s="372"/>
      <c r="AD79" s="372"/>
      <c r="AE79" s="372"/>
      <c r="AF79" s="372"/>
      <c r="AG79" s="372"/>
      <c r="AH79" s="372"/>
      <c r="AI79" s="372"/>
      <c r="AJ79" s="372"/>
      <c r="AK79" s="373"/>
      <c r="AL79" s="373"/>
      <c r="AM79" s="374"/>
      <c r="AN79" s="374"/>
      <c r="AO79" s="177"/>
      <c r="AP79" s="177"/>
      <c r="AQ79" s="162"/>
      <c r="AR79" s="154"/>
    </row>
    <row r="80" spans="1:44" x14ac:dyDescent="0.25">
      <c r="A80" s="371" t="s">
        <v>303</v>
      </c>
      <c r="B80" s="372"/>
      <c r="C80" s="372"/>
      <c r="D80" s="372"/>
      <c r="E80" s="372"/>
      <c r="F80" s="372"/>
      <c r="G80" s="372"/>
      <c r="H80" s="372"/>
      <c r="I80" s="372"/>
      <c r="J80" s="372"/>
      <c r="K80" s="372"/>
      <c r="L80" s="372"/>
      <c r="M80" s="372"/>
      <c r="N80" s="372"/>
      <c r="O80" s="372"/>
      <c r="P80" s="372"/>
      <c r="Q80" s="372"/>
      <c r="R80" s="372"/>
      <c r="S80" s="372"/>
      <c r="T80" s="372"/>
      <c r="U80" s="372"/>
      <c r="V80" s="372"/>
      <c r="W80" s="372"/>
      <c r="X80" s="372"/>
      <c r="Y80" s="372"/>
      <c r="Z80" s="372"/>
      <c r="AA80" s="372"/>
      <c r="AB80" s="372"/>
      <c r="AC80" s="372"/>
      <c r="AD80" s="372"/>
      <c r="AE80" s="372"/>
      <c r="AF80" s="372"/>
      <c r="AG80" s="372"/>
      <c r="AH80" s="372"/>
      <c r="AI80" s="372"/>
      <c r="AJ80" s="372"/>
      <c r="AK80" s="373"/>
      <c r="AL80" s="373"/>
      <c r="AM80" s="374"/>
      <c r="AN80" s="374"/>
      <c r="AO80" s="177"/>
      <c r="AP80" s="177"/>
      <c r="AQ80" s="162"/>
      <c r="AR80" s="154"/>
    </row>
    <row r="81" spans="1:44" x14ac:dyDescent="0.25">
      <c r="A81" s="371" t="s">
        <v>302</v>
      </c>
      <c r="B81" s="372"/>
      <c r="C81" s="372"/>
      <c r="D81" s="372"/>
      <c r="E81" s="372"/>
      <c r="F81" s="372"/>
      <c r="G81" s="372"/>
      <c r="H81" s="372"/>
      <c r="I81" s="372"/>
      <c r="J81" s="372"/>
      <c r="K81" s="372"/>
      <c r="L81" s="372"/>
      <c r="M81" s="372"/>
      <c r="N81" s="372"/>
      <c r="O81" s="372"/>
      <c r="P81" s="372"/>
      <c r="Q81" s="372"/>
      <c r="R81" s="372"/>
      <c r="S81" s="372"/>
      <c r="T81" s="372"/>
      <c r="U81" s="372"/>
      <c r="V81" s="372"/>
      <c r="W81" s="372"/>
      <c r="X81" s="372"/>
      <c r="Y81" s="372"/>
      <c r="Z81" s="372"/>
      <c r="AA81" s="372"/>
      <c r="AB81" s="372"/>
      <c r="AC81" s="372"/>
      <c r="AD81" s="372"/>
      <c r="AE81" s="372"/>
      <c r="AF81" s="372"/>
      <c r="AG81" s="372"/>
      <c r="AH81" s="372"/>
      <c r="AI81" s="372"/>
      <c r="AJ81" s="372"/>
      <c r="AK81" s="373"/>
      <c r="AL81" s="373"/>
      <c r="AM81" s="374"/>
      <c r="AN81" s="374"/>
      <c r="AO81" s="177"/>
      <c r="AP81" s="177"/>
      <c r="AQ81" s="162"/>
      <c r="AR81" s="154"/>
    </row>
    <row r="82" spans="1:44" x14ac:dyDescent="0.25">
      <c r="A82" s="371" t="s">
        <v>301</v>
      </c>
      <c r="B82" s="372"/>
      <c r="C82" s="372"/>
      <c r="D82" s="372"/>
      <c r="E82" s="372"/>
      <c r="F82" s="372"/>
      <c r="G82" s="372"/>
      <c r="H82" s="372"/>
      <c r="I82" s="372"/>
      <c r="J82" s="372"/>
      <c r="K82" s="372"/>
      <c r="L82" s="372"/>
      <c r="M82" s="372"/>
      <c r="N82" s="372"/>
      <c r="O82" s="372"/>
      <c r="P82" s="372"/>
      <c r="Q82" s="372"/>
      <c r="R82" s="372"/>
      <c r="S82" s="372"/>
      <c r="T82" s="372"/>
      <c r="U82" s="372"/>
      <c r="V82" s="372"/>
      <c r="W82" s="372"/>
      <c r="X82" s="372"/>
      <c r="Y82" s="372"/>
      <c r="Z82" s="372"/>
      <c r="AA82" s="372"/>
      <c r="AB82" s="372"/>
      <c r="AC82" s="372"/>
      <c r="AD82" s="372"/>
      <c r="AE82" s="372"/>
      <c r="AF82" s="372"/>
      <c r="AG82" s="372"/>
      <c r="AH82" s="372"/>
      <c r="AI82" s="372"/>
      <c r="AJ82" s="372"/>
      <c r="AK82" s="373"/>
      <c r="AL82" s="373"/>
      <c r="AM82" s="374"/>
      <c r="AN82" s="374"/>
      <c r="AO82" s="177"/>
      <c r="AP82" s="177"/>
      <c r="AQ82" s="162"/>
      <c r="AR82" s="154"/>
    </row>
    <row r="83" spans="1:44" x14ac:dyDescent="0.25">
      <c r="A83" s="375" t="s">
        <v>300</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69"/>
      <c r="AL83" s="369"/>
      <c r="AM83" s="370"/>
      <c r="AN83" s="370"/>
      <c r="AO83" s="176"/>
      <c r="AP83" s="176"/>
      <c r="AQ83" s="173"/>
      <c r="AR83" s="154"/>
    </row>
    <row r="84" spans="1:44" x14ac:dyDescent="0.25">
      <c r="A84" s="375" t="s">
        <v>549</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69"/>
      <c r="AL84" s="369"/>
      <c r="AM84" s="370"/>
      <c r="AN84" s="370"/>
      <c r="AO84" s="176"/>
      <c r="AP84" s="176"/>
      <c r="AQ84" s="173"/>
      <c r="AR84" s="154"/>
    </row>
    <row r="85" spans="1:44" x14ac:dyDescent="0.25">
      <c r="A85" s="371" t="s">
        <v>299</v>
      </c>
      <c r="B85" s="372"/>
      <c r="C85" s="372"/>
      <c r="D85" s="372"/>
      <c r="E85" s="372"/>
      <c r="F85" s="372"/>
      <c r="G85" s="372"/>
      <c r="H85" s="372"/>
      <c r="I85" s="372"/>
      <c r="J85" s="372"/>
      <c r="K85" s="372"/>
      <c r="L85" s="372"/>
      <c r="M85" s="372"/>
      <c r="N85" s="372"/>
      <c r="O85" s="372"/>
      <c r="P85" s="372"/>
      <c r="Q85" s="372"/>
      <c r="R85" s="372"/>
      <c r="S85" s="372"/>
      <c r="T85" s="372"/>
      <c r="U85" s="372"/>
      <c r="V85" s="372"/>
      <c r="W85" s="372"/>
      <c r="X85" s="372"/>
      <c r="Y85" s="372"/>
      <c r="Z85" s="372"/>
      <c r="AA85" s="372"/>
      <c r="AB85" s="372"/>
      <c r="AC85" s="372"/>
      <c r="AD85" s="372"/>
      <c r="AE85" s="372"/>
      <c r="AF85" s="372"/>
      <c r="AG85" s="372"/>
      <c r="AH85" s="372"/>
      <c r="AI85" s="372"/>
      <c r="AJ85" s="372"/>
      <c r="AK85" s="373"/>
      <c r="AL85" s="373"/>
      <c r="AM85" s="374"/>
      <c r="AN85" s="374"/>
      <c r="AO85" s="177"/>
      <c r="AP85" s="177"/>
      <c r="AQ85" s="157"/>
      <c r="AR85" s="154"/>
    </row>
    <row r="86" spans="1:44" x14ac:dyDescent="0.25">
      <c r="A86" s="366" t="s">
        <v>550</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0"/>
      <c r="AN86" s="370"/>
      <c r="AO86" s="176"/>
      <c r="AP86" s="176"/>
      <c r="AQ86" s="173"/>
      <c r="AR86" s="154"/>
    </row>
    <row r="87" spans="1:44" x14ac:dyDescent="0.25">
      <c r="A87" s="366" t="s">
        <v>551</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0"/>
      <c r="AN87" s="370"/>
      <c r="AO87" s="176"/>
      <c r="AP87" s="176"/>
      <c r="AQ87" s="173"/>
      <c r="AR87" s="154"/>
    </row>
    <row r="88" spans="1:44" x14ac:dyDescent="0.25">
      <c r="A88" s="355" t="s">
        <v>552</v>
      </c>
      <c r="B88" s="356"/>
      <c r="C88" s="356"/>
      <c r="D88" s="357"/>
      <c r="E88" s="178"/>
      <c r="F88" s="178"/>
      <c r="G88" s="178"/>
      <c r="H88" s="178"/>
      <c r="I88" s="178"/>
      <c r="J88" s="178"/>
      <c r="K88" s="178"/>
      <c r="L88" s="178"/>
      <c r="M88" s="178"/>
      <c r="N88" s="178"/>
      <c r="O88" s="178"/>
      <c r="P88" s="178"/>
      <c r="Q88" s="178"/>
      <c r="R88" s="178"/>
      <c r="S88" s="178"/>
      <c r="T88" s="178"/>
      <c r="U88" s="178"/>
      <c r="V88" s="178"/>
      <c r="W88" s="178"/>
      <c r="X88" s="178"/>
      <c r="Y88" s="178"/>
      <c r="Z88" s="178"/>
      <c r="AA88" s="178"/>
      <c r="AB88" s="178"/>
      <c r="AC88" s="178"/>
      <c r="AD88" s="178"/>
      <c r="AE88" s="178"/>
      <c r="AF88" s="178"/>
      <c r="AG88" s="178"/>
      <c r="AH88" s="178"/>
      <c r="AI88" s="178"/>
      <c r="AJ88" s="178"/>
      <c r="AK88" s="358"/>
      <c r="AL88" s="359"/>
      <c r="AM88" s="360"/>
      <c r="AN88" s="361"/>
      <c r="AO88" s="176"/>
      <c r="AP88" s="176"/>
      <c r="AQ88" s="173"/>
      <c r="AR88" s="154"/>
    </row>
    <row r="89" spans="1:44" x14ac:dyDescent="0.25">
      <c r="A89" s="355" t="s">
        <v>553</v>
      </c>
      <c r="B89" s="356"/>
      <c r="C89" s="356"/>
      <c r="D89" s="357"/>
      <c r="E89" s="178"/>
      <c r="F89" s="178"/>
      <c r="G89" s="178"/>
      <c r="H89" s="178"/>
      <c r="I89" s="178"/>
      <c r="J89" s="178"/>
      <c r="K89" s="178"/>
      <c r="L89" s="178"/>
      <c r="M89" s="178"/>
      <c r="N89" s="178"/>
      <c r="O89" s="178"/>
      <c r="P89" s="178"/>
      <c r="Q89" s="178"/>
      <c r="R89" s="178"/>
      <c r="S89" s="178"/>
      <c r="T89" s="178"/>
      <c r="U89" s="178"/>
      <c r="V89" s="178"/>
      <c r="W89" s="178"/>
      <c r="X89" s="178"/>
      <c r="Y89" s="178"/>
      <c r="Z89" s="178"/>
      <c r="AA89" s="178"/>
      <c r="AB89" s="178"/>
      <c r="AC89" s="178"/>
      <c r="AD89" s="178"/>
      <c r="AE89" s="178"/>
      <c r="AF89" s="178"/>
      <c r="AG89" s="178"/>
      <c r="AH89" s="178"/>
      <c r="AI89" s="178"/>
      <c r="AJ89" s="178"/>
      <c r="AK89" s="358"/>
      <c r="AL89" s="359"/>
      <c r="AM89" s="360"/>
      <c r="AN89" s="361"/>
      <c r="AO89" s="176"/>
      <c r="AP89" s="176"/>
      <c r="AQ89" s="157"/>
      <c r="AR89" s="154"/>
    </row>
    <row r="90" spans="1:44" ht="16.5" thickBot="1" x14ac:dyDescent="0.3">
      <c r="A90" s="179" t="s">
        <v>554</v>
      </c>
      <c r="B90" s="180"/>
      <c r="C90" s="180"/>
      <c r="D90" s="180"/>
      <c r="E90" s="180"/>
      <c r="F90" s="180"/>
      <c r="G90" s="180"/>
      <c r="H90" s="180"/>
      <c r="I90" s="180"/>
      <c r="J90" s="180"/>
      <c r="K90" s="180"/>
      <c r="L90" s="180"/>
      <c r="M90" s="180"/>
      <c r="N90" s="180"/>
      <c r="O90" s="180"/>
      <c r="P90" s="180"/>
      <c r="Q90" s="180"/>
      <c r="R90" s="180"/>
      <c r="S90" s="180"/>
      <c r="T90" s="180"/>
      <c r="U90" s="180"/>
      <c r="V90" s="180"/>
      <c r="W90" s="180"/>
      <c r="X90" s="180"/>
      <c r="Y90" s="180"/>
      <c r="Z90" s="180"/>
      <c r="AA90" s="180"/>
      <c r="AB90" s="180"/>
      <c r="AC90" s="180"/>
      <c r="AD90" s="180"/>
      <c r="AE90" s="180"/>
      <c r="AF90" s="180"/>
      <c r="AG90" s="180"/>
      <c r="AH90" s="180"/>
      <c r="AI90" s="180"/>
      <c r="AJ90" s="180"/>
      <c r="AK90" s="362"/>
      <c r="AL90" s="363"/>
      <c r="AM90" s="364"/>
      <c r="AN90" s="365"/>
      <c r="AO90" s="181"/>
      <c r="AP90" s="181"/>
      <c r="AQ90" s="162"/>
      <c r="AR90" s="154"/>
    </row>
    <row r="91" spans="1:44" x14ac:dyDescent="0.2">
      <c r="A91" s="157"/>
      <c r="B91" s="157"/>
      <c r="C91" s="157"/>
      <c r="D91" s="157"/>
      <c r="E91" s="157"/>
      <c r="F91" s="157"/>
      <c r="G91" s="157"/>
      <c r="H91" s="157"/>
      <c r="I91" s="157"/>
      <c r="J91" s="157"/>
      <c r="K91" s="157"/>
      <c r="L91" s="157"/>
      <c r="M91" s="157"/>
      <c r="N91" s="157"/>
      <c r="O91" s="157"/>
      <c r="P91" s="157"/>
      <c r="Q91" s="157"/>
      <c r="R91" s="157"/>
      <c r="S91" s="157"/>
      <c r="T91" s="157"/>
      <c r="U91" s="157"/>
      <c r="V91" s="157"/>
      <c r="W91" s="157"/>
      <c r="X91" s="157"/>
      <c r="Y91" s="157"/>
      <c r="Z91" s="157"/>
      <c r="AA91" s="157"/>
      <c r="AB91" s="157"/>
      <c r="AC91" s="157"/>
      <c r="AD91" s="157"/>
      <c r="AE91" s="157"/>
      <c r="AF91" s="157"/>
      <c r="AG91" s="157"/>
      <c r="AH91" s="157"/>
      <c r="AI91" s="157"/>
      <c r="AJ91" s="157"/>
      <c r="AK91" s="157"/>
      <c r="AL91" s="157"/>
      <c r="AM91" s="157"/>
      <c r="AN91" s="157"/>
      <c r="AO91" s="157"/>
      <c r="AP91" s="157"/>
      <c r="AQ91" s="157"/>
      <c r="AR91" s="157"/>
    </row>
    <row r="92" spans="1:44" x14ac:dyDescent="0.25">
      <c r="A92" s="159" t="s">
        <v>555</v>
      </c>
      <c r="B92" s="154"/>
      <c r="C92" s="162"/>
      <c r="D92" s="162"/>
      <c r="E92" s="162"/>
      <c r="F92" s="162"/>
      <c r="G92" s="162"/>
      <c r="H92" s="162"/>
      <c r="I92" s="162"/>
      <c r="J92" s="162"/>
      <c r="K92" s="162"/>
      <c r="L92" s="162"/>
      <c r="M92" s="162"/>
      <c r="N92" s="162"/>
      <c r="O92" s="162"/>
      <c r="P92" s="162"/>
      <c r="Q92" s="162"/>
      <c r="R92" s="162"/>
      <c r="S92" s="162"/>
      <c r="T92" s="162"/>
      <c r="U92" s="162"/>
      <c r="V92" s="162"/>
      <c r="W92" s="162"/>
      <c r="X92" s="162"/>
      <c r="Y92" s="162"/>
      <c r="Z92" s="162"/>
      <c r="AA92" s="162"/>
      <c r="AB92" s="162"/>
      <c r="AC92" s="162"/>
      <c r="AD92" s="162"/>
      <c r="AE92" s="162"/>
      <c r="AF92" s="162"/>
      <c r="AG92" s="162"/>
      <c r="AH92" s="162"/>
      <c r="AI92" s="162"/>
      <c r="AJ92" s="162"/>
      <c r="AK92" s="162"/>
      <c r="AL92" s="162"/>
      <c r="AM92" s="162"/>
      <c r="AN92" s="162"/>
      <c r="AO92" s="162"/>
      <c r="AP92" s="162"/>
      <c r="AQ92" s="162"/>
      <c r="AR92" s="162"/>
    </row>
    <row r="93" spans="1:44" x14ac:dyDescent="0.2">
      <c r="A93" s="182" t="s">
        <v>556</v>
      </c>
      <c r="B93" s="183"/>
      <c r="C93" s="184"/>
      <c r="D93" s="183"/>
      <c r="E93" s="183"/>
      <c r="F93" s="183"/>
      <c r="G93" s="183"/>
      <c r="H93" s="183"/>
      <c r="I93" s="183"/>
      <c r="J93" s="183"/>
      <c r="K93" s="183"/>
      <c r="L93" s="183"/>
      <c r="M93" s="183"/>
      <c r="N93" s="183"/>
      <c r="O93" s="183"/>
      <c r="P93" s="183"/>
      <c r="Q93" s="183"/>
      <c r="R93" s="183"/>
      <c r="S93" s="183"/>
      <c r="T93" s="183"/>
      <c r="U93" s="183"/>
      <c r="V93" s="183"/>
      <c r="W93" s="183"/>
      <c r="X93" s="183"/>
      <c r="Y93" s="183"/>
      <c r="Z93" s="183"/>
      <c r="AA93" s="183"/>
      <c r="AB93" s="183"/>
      <c r="AC93" s="183"/>
      <c r="AD93" s="183"/>
      <c r="AE93" s="183"/>
      <c r="AF93" s="183"/>
      <c r="AG93" s="183"/>
      <c r="AH93" s="183"/>
      <c r="AI93" s="183"/>
      <c r="AJ93" s="183"/>
      <c r="AK93" s="183"/>
      <c r="AL93" s="183"/>
      <c r="AM93" s="183"/>
      <c r="AN93" s="183"/>
      <c r="AO93" s="183"/>
      <c r="AP93" s="185"/>
      <c r="AQ93" s="185"/>
      <c r="AR93" s="185"/>
    </row>
    <row r="94" spans="1:44" x14ac:dyDescent="0.2">
      <c r="A94" s="182" t="s">
        <v>557</v>
      </c>
      <c r="B94" s="183"/>
      <c r="C94" s="184"/>
      <c r="D94" s="183"/>
      <c r="E94" s="183"/>
      <c r="F94" s="183"/>
      <c r="G94" s="183"/>
      <c r="H94" s="183"/>
      <c r="I94" s="183"/>
      <c r="J94" s="183"/>
      <c r="K94" s="183"/>
      <c r="L94" s="183"/>
      <c r="M94" s="183"/>
      <c r="N94" s="183"/>
      <c r="O94" s="183"/>
      <c r="P94" s="183"/>
      <c r="Q94" s="183"/>
      <c r="R94" s="183"/>
      <c r="S94" s="183"/>
      <c r="T94" s="183"/>
      <c r="U94" s="183"/>
      <c r="V94" s="183"/>
      <c r="W94" s="183"/>
      <c r="X94" s="183"/>
      <c r="Y94" s="183"/>
      <c r="Z94" s="183"/>
      <c r="AA94" s="183"/>
      <c r="AB94" s="183"/>
      <c r="AC94" s="183"/>
      <c r="AD94" s="183"/>
      <c r="AE94" s="183"/>
      <c r="AF94" s="183"/>
      <c r="AG94" s="183"/>
      <c r="AH94" s="183"/>
      <c r="AI94" s="183"/>
      <c r="AJ94" s="183"/>
      <c r="AK94" s="183"/>
      <c r="AL94" s="183"/>
      <c r="AM94" s="183"/>
      <c r="AN94" s="183"/>
      <c r="AO94" s="183"/>
      <c r="AP94" s="185"/>
      <c r="AQ94" s="185"/>
      <c r="AR94" s="185"/>
    </row>
    <row r="95" spans="1:44" x14ac:dyDescent="0.2">
      <c r="A95" s="182" t="s">
        <v>558</v>
      </c>
      <c r="B95" s="183"/>
      <c r="C95" s="184"/>
      <c r="D95" s="183"/>
      <c r="E95" s="183"/>
      <c r="F95" s="183"/>
      <c r="G95" s="183"/>
      <c r="H95" s="183"/>
      <c r="I95" s="183"/>
      <c r="J95" s="183"/>
      <c r="K95" s="183"/>
      <c r="L95" s="183"/>
      <c r="M95" s="183"/>
      <c r="N95" s="183"/>
      <c r="O95" s="183"/>
      <c r="P95" s="183"/>
      <c r="Q95" s="183"/>
      <c r="R95" s="183"/>
      <c r="S95" s="183"/>
      <c r="T95" s="183"/>
      <c r="U95" s="183"/>
      <c r="V95" s="183"/>
      <c r="W95" s="183"/>
      <c r="X95" s="183"/>
      <c r="Y95" s="183"/>
      <c r="Z95" s="183"/>
      <c r="AA95" s="183"/>
      <c r="AB95" s="183"/>
      <c r="AC95" s="183"/>
      <c r="AD95" s="183"/>
      <c r="AE95" s="183"/>
      <c r="AF95" s="183"/>
      <c r="AG95" s="183"/>
      <c r="AH95" s="183"/>
      <c r="AI95" s="183"/>
      <c r="AJ95" s="183"/>
      <c r="AK95" s="183"/>
      <c r="AL95" s="183"/>
      <c r="AM95" s="183"/>
      <c r="AN95" s="183"/>
      <c r="AO95" s="183"/>
      <c r="AP95" s="185"/>
      <c r="AQ95" s="185"/>
      <c r="AR95" s="185"/>
    </row>
    <row r="96" spans="1:44" x14ac:dyDescent="0.25">
      <c r="A96" s="159" t="s">
        <v>559</v>
      </c>
      <c r="B96" s="154"/>
      <c r="C96" s="157"/>
      <c r="D96" s="157"/>
      <c r="E96" s="157"/>
      <c r="F96" s="157"/>
      <c r="G96" s="157"/>
      <c r="H96" s="157"/>
      <c r="I96" s="157"/>
      <c r="J96" s="157"/>
      <c r="K96" s="157"/>
      <c r="L96" s="157"/>
      <c r="M96" s="157"/>
      <c r="N96" s="157"/>
      <c r="O96" s="157"/>
      <c r="P96" s="157"/>
      <c r="Q96" s="157"/>
      <c r="R96" s="157"/>
      <c r="S96" s="157"/>
      <c r="T96" s="157"/>
      <c r="U96" s="157"/>
      <c r="V96" s="157"/>
      <c r="W96" s="157"/>
      <c r="X96" s="157"/>
      <c r="Y96" s="157"/>
      <c r="Z96" s="157"/>
      <c r="AA96" s="157"/>
      <c r="AB96" s="157"/>
      <c r="AC96" s="157"/>
      <c r="AD96" s="157"/>
      <c r="AE96" s="157"/>
      <c r="AF96" s="157"/>
      <c r="AG96" s="157"/>
      <c r="AH96" s="157"/>
      <c r="AI96" s="157"/>
      <c r="AJ96" s="157"/>
      <c r="AK96" s="157"/>
      <c r="AL96" s="157"/>
      <c r="AM96" s="157"/>
      <c r="AN96" s="157"/>
      <c r="AO96" s="157"/>
      <c r="AP96" s="157"/>
      <c r="AQ96" s="157"/>
      <c r="AR96" s="157"/>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3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70" zoomScaleSheetLayoutView="70" workbookViewId="0">
      <selection activeCell="W38" sqref="W38"/>
    </sheetView>
  </sheetViews>
  <sheetFormatPr defaultRowHeight="15.75" x14ac:dyDescent="0.25"/>
  <cols>
    <col min="1" max="1" width="9.140625" style="64"/>
    <col min="2" max="2" width="37.7109375" style="64" customWidth="1"/>
    <col min="3" max="3" width="14" style="64" customWidth="1"/>
    <col min="4" max="4" width="16.28515625" style="64" customWidth="1"/>
    <col min="5" max="6" width="0" style="64" hidden="1" customWidth="1"/>
    <col min="7" max="7" width="14.42578125" style="64" customWidth="1"/>
    <col min="8" max="8" width="15.5703125" style="64" customWidth="1"/>
    <col min="9" max="10" width="18.28515625" style="64" customWidth="1"/>
    <col min="11" max="11" width="41.14062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05" t="str">
        <f>'1. паспорт местоположение'!A5:C5</f>
        <v>Год раскрытия информации: 2023 год</v>
      </c>
      <c r="B5" s="305"/>
      <c r="C5" s="305"/>
      <c r="D5" s="305"/>
      <c r="E5" s="305"/>
      <c r="F5" s="305"/>
      <c r="G5" s="305"/>
      <c r="H5" s="305"/>
      <c r="I5" s="305"/>
      <c r="J5" s="305"/>
      <c r="K5" s="305"/>
      <c r="L5" s="305"/>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5"/>
    </row>
    <row r="7" spans="1:44" ht="18.75" x14ac:dyDescent="0.25">
      <c r="A7" s="309" t="s">
        <v>9</v>
      </c>
      <c r="B7" s="309"/>
      <c r="C7" s="309"/>
      <c r="D7" s="309"/>
      <c r="E7" s="309"/>
      <c r="F7" s="309"/>
      <c r="G7" s="309"/>
      <c r="H7" s="309"/>
      <c r="I7" s="309"/>
      <c r="J7" s="309"/>
      <c r="K7" s="309"/>
      <c r="L7" s="309"/>
    </row>
    <row r="8" spans="1:44" ht="18.75" x14ac:dyDescent="0.25">
      <c r="A8" s="309"/>
      <c r="B8" s="309"/>
      <c r="C8" s="309"/>
      <c r="D8" s="309"/>
      <c r="E8" s="309"/>
      <c r="F8" s="309"/>
      <c r="G8" s="309"/>
      <c r="H8" s="309"/>
      <c r="I8" s="309"/>
      <c r="J8" s="309"/>
      <c r="K8" s="309"/>
      <c r="L8" s="309"/>
    </row>
    <row r="9" spans="1:44" ht="18.75" x14ac:dyDescent="0.25">
      <c r="A9" s="308" t="str">
        <f>'1. паспорт местоположение'!A9:C9</f>
        <v>АО "Россети Тюмень"</v>
      </c>
      <c r="B9" s="308"/>
      <c r="C9" s="308"/>
      <c r="D9" s="308"/>
      <c r="E9" s="308"/>
      <c r="F9" s="308"/>
      <c r="G9" s="308"/>
      <c r="H9" s="308"/>
      <c r="I9" s="308"/>
      <c r="J9" s="308"/>
      <c r="K9" s="308"/>
      <c r="L9" s="308"/>
    </row>
    <row r="10" spans="1:44" x14ac:dyDescent="0.25">
      <c r="A10" s="306" t="s">
        <v>8</v>
      </c>
      <c r="B10" s="306"/>
      <c r="C10" s="306"/>
      <c r="D10" s="306"/>
      <c r="E10" s="306"/>
      <c r="F10" s="306"/>
      <c r="G10" s="306"/>
      <c r="H10" s="306"/>
      <c r="I10" s="306"/>
      <c r="J10" s="306"/>
      <c r="K10" s="306"/>
      <c r="L10" s="306"/>
    </row>
    <row r="11" spans="1:44" ht="18.75" x14ac:dyDescent="0.25">
      <c r="A11" s="309"/>
      <c r="B11" s="309"/>
      <c r="C11" s="309"/>
      <c r="D11" s="309"/>
      <c r="E11" s="309"/>
      <c r="F11" s="309"/>
      <c r="G11" s="309"/>
      <c r="H11" s="309"/>
      <c r="I11" s="309"/>
      <c r="J11" s="309"/>
      <c r="K11" s="309"/>
      <c r="L11" s="309"/>
    </row>
    <row r="12" spans="1:44" ht="18.75" x14ac:dyDescent="0.25">
      <c r="A12" s="308" t="str">
        <f>'1. паспорт местоположение'!A12:C12</f>
        <v>J_TP3300.PR.0077</v>
      </c>
      <c r="B12" s="308"/>
      <c r="C12" s="308"/>
      <c r="D12" s="308"/>
      <c r="E12" s="308"/>
      <c r="F12" s="308"/>
      <c r="G12" s="308"/>
      <c r="H12" s="308"/>
      <c r="I12" s="308"/>
      <c r="J12" s="308"/>
      <c r="K12" s="308"/>
      <c r="L12" s="308"/>
    </row>
    <row r="13" spans="1:44" x14ac:dyDescent="0.25">
      <c r="A13" s="306" t="s">
        <v>7</v>
      </c>
      <c r="B13" s="306"/>
      <c r="C13" s="306"/>
      <c r="D13" s="306"/>
      <c r="E13" s="306"/>
      <c r="F13" s="306"/>
      <c r="G13" s="306"/>
      <c r="H13" s="306"/>
      <c r="I13" s="306"/>
      <c r="J13" s="306"/>
      <c r="K13" s="306"/>
      <c r="L13" s="306"/>
    </row>
    <row r="14" spans="1:44" ht="18.75" x14ac:dyDescent="0.25">
      <c r="A14" s="316"/>
      <c r="B14" s="316"/>
      <c r="C14" s="316"/>
      <c r="D14" s="316"/>
      <c r="E14" s="316"/>
      <c r="F14" s="316"/>
      <c r="G14" s="316"/>
      <c r="H14" s="316"/>
      <c r="I14" s="316"/>
      <c r="J14" s="316"/>
      <c r="K14" s="316"/>
      <c r="L14" s="316"/>
    </row>
    <row r="15" spans="1:44" ht="28.5" customHeight="1" x14ac:dyDescent="0.25">
      <c r="A15" s="307"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5" s="307"/>
      <c r="C15" s="307"/>
      <c r="D15" s="307"/>
      <c r="E15" s="307"/>
      <c r="F15" s="307"/>
      <c r="G15" s="307"/>
      <c r="H15" s="307"/>
      <c r="I15" s="307"/>
      <c r="J15" s="307"/>
      <c r="K15" s="307"/>
      <c r="L15" s="307"/>
    </row>
    <row r="16" spans="1:44" x14ac:dyDescent="0.25">
      <c r="A16" s="306" t="s">
        <v>6</v>
      </c>
      <c r="B16" s="306"/>
      <c r="C16" s="306"/>
      <c r="D16" s="306"/>
      <c r="E16" s="306"/>
      <c r="F16" s="306"/>
      <c r="G16" s="306"/>
      <c r="H16" s="306"/>
      <c r="I16" s="306"/>
      <c r="J16" s="306"/>
      <c r="K16" s="306"/>
      <c r="L16" s="306"/>
    </row>
    <row r="17" spans="1:12" ht="15.75" customHeight="1" x14ac:dyDescent="0.25">
      <c r="L17" s="78"/>
    </row>
    <row r="18" spans="1:12" x14ac:dyDescent="0.25">
      <c r="K18" s="77"/>
    </row>
    <row r="19" spans="1:12" ht="15.75" customHeight="1" x14ac:dyDescent="0.25">
      <c r="A19" s="436" t="s">
        <v>470</v>
      </c>
      <c r="B19" s="436"/>
      <c r="C19" s="436"/>
      <c r="D19" s="436"/>
      <c r="E19" s="436"/>
      <c r="F19" s="436"/>
      <c r="G19" s="436"/>
      <c r="H19" s="436"/>
      <c r="I19" s="436"/>
      <c r="J19" s="436"/>
      <c r="K19" s="436"/>
      <c r="L19" s="436"/>
    </row>
    <row r="20" spans="1:12" x14ac:dyDescent="0.25">
      <c r="A20" s="65"/>
      <c r="B20" s="65"/>
      <c r="C20" s="76"/>
      <c r="D20" s="76"/>
      <c r="E20" s="76"/>
      <c r="F20" s="76"/>
      <c r="G20" s="76"/>
      <c r="H20" s="76"/>
      <c r="I20" s="76"/>
      <c r="J20" s="76"/>
      <c r="K20" s="76"/>
      <c r="L20" s="76"/>
    </row>
    <row r="21" spans="1:12" ht="28.5" customHeight="1" x14ac:dyDescent="0.25">
      <c r="A21" s="426" t="s">
        <v>227</v>
      </c>
      <c r="B21" s="426" t="s">
        <v>226</v>
      </c>
      <c r="C21" s="432" t="s">
        <v>402</v>
      </c>
      <c r="D21" s="432"/>
      <c r="E21" s="432"/>
      <c r="F21" s="432"/>
      <c r="G21" s="432"/>
      <c r="H21" s="432"/>
      <c r="I21" s="427" t="s">
        <v>225</v>
      </c>
      <c r="J21" s="429" t="s">
        <v>404</v>
      </c>
      <c r="K21" s="426" t="s">
        <v>224</v>
      </c>
      <c r="L21" s="428" t="s">
        <v>403</v>
      </c>
    </row>
    <row r="22" spans="1:12" ht="58.7" customHeight="1" x14ac:dyDescent="0.25">
      <c r="A22" s="426"/>
      <c r="B22" s="426"/>
      <c r="C22" s="433" t="s">
        <v>2</v>
      </c>
      <c r="D22" s="433"/>
      <c r="E22" s="110"/>
      <c r="F22" s="111"/>
      <c r="G22" s="434" t="s">
        <v>518</v>
      </c>
      <c r="H22" s="435"/>
      <c r="I22" s="427"/>
      <c r="J22" s="430"/>
      <c r="K22" s="426"/>
      <c r="L22" s="428"/>
    </row>
    <row r="23" spans="1:12" ht="47.25" x14ac:dyDescent="0.25">
      <c r="A23" s="426"/>
      <c r="B23" s="426"/>
      <c r="C23" s="75" t="s">
        <v>223</v>
      </c>
      <c r="D23" s="75" t="s">
        <v>222</v>
      </c>
      <c r="E23" s="75" t="s">
        <v>223</v>
      </c>
      <c r="F23" s="75" t="s">
        <v>222</v>
      </c>
      <c r="G23" s="75" t="s">
        <v>223</v>
      </c>
      <c r="H23" s="75" t="s">
        <v>222</v>
      </c>
      <c r="I23" s="427"/>
      <c r="J23" s="431"/>
      <c r="K23" s="426"/>
      <c r="L23" s="428"/>
    </row>
    <row r="24" spans="1:12" x14ac:dyDescent="0.25">
      <c r="A24" s="68">
        <v>1</v>
      </c>
      <c r="B24" s="68">
        <v>2</v>
      </c>
      <c r="C24" s="75">
        <v>3</v>
      </c>
      <c r="D24" s="75">
        <v>4</v>
      </c>
      <c r="E24" s="75">
        <v>5</v>
      </c>
      <c r="F24" s="75">
        <v>6</v>
      </c>
      <c r="G24" s="75">
        <v>7</v>
      </c>
      <c r="H24" s="75">
        <v>8</v>
      </c>
      <c r="I24" s="75">
        <v>9</v>
      </c>
      <c r="J24" s="75">
        <v>10</v>
      </c>
      <c r="K24" s="75">
        <v>11</v>
      </c>
      <c r="L24" s="75">
        <v>12</v>
      </c>
    </row>
    <row r="25" spans="1:12" ht="31.5" x14ac:dyDescent="0.25">
      <c r="A25" s="71">
        <v>1</v>
      </c>
      <c r="B25" s="72" t="s">
        <v>221</v>
      </c>
      <c r="C25" s="137"/>
      <c r="D25" s="138"/>
      <c r="E25" s="138"/>
      <c r="F25" s="138"/>
      <c r="G25" s="138"/>
      <c r="H25" s="138"/>
      <c r="I25" s="138"/>
      <c r="J25" s="138"/>
      <c r="K25" s="69"/>
      <c r="L25" s="86"/>
    </row>
    <row r="26" spans="1:12" ht="21.75" customHeight="1" x14ac:dyDescent="0.25">
      <c r="A26" s="71" t="s">
        <v>220</v>
      </c>
      <c r="B26" s="74" t="s">
        <v>409</v>
      </c>
      <c r="C26" s="266" t="s">
        <v>502</v>
      </c>
      <c r="D26" s="266"/>
      <c r="E26" s="148"/>
      <c r="F26" s="148"/>
      <c r="G26" s="266" t="s">
        <v>502</v>
      </c>
      <c r="H26" s="266"/>
      <c r="I26" s="148"/>
      <c r="J26" s="148"/>
      <c r="K26" s="69"/>
      <c r="L26" s="69"/>
    </row>
    <row r="27" spans="1:12" s="66" customFormat="1" ht="39.200000000000003" customHeight="1" x14ac:dyDescent="0.25">
      <c r="A27" s="71" t="s">
        <v>219</v>
      </c>
      <c r="B27" s="74" t="s">
        <v>411</v>
      </c>
      <c r="C27" s="266" t="s">
        <v>502</v>
      </c>
      <c r="D27" s="266"/>
      <c r="E27" s="148"/>
      <c r="F27" s="148"/>
      <c r="G27" s="266" t="s">
        <v>502</v>
      </c>
      <c r="H27" s="266"/>
      <c r="I27" s="148"/>
      <c r="J27" s="148"/>
      <c r="K27" s="69"/>
      <c r="L27" s="69"/>
    </row>
    <row r="28" spans="1:12" s="66" customFormat="1" ht="70.5" customHeight="1" x14ac:dyDescent="0.25">
      <c r="A28" s="71" t="s">
        <v>410</v>
      </c>
      <c r="B28" s="74" t="s">
        <v>415</v>
      </c>
      <c r="C28" s="266" t="s">
        <v>502</v>
      </c>
      <c r="D28" s="266"/>
      <c r="E28" s="148"/>
      <c r="F28" s="148"/>
      <c r="G28" s="266" t="s">
        <v>502</v>
      </c>
      <c r="H28" s="266"/>
      <c r="I28" s="148"/>
      <c r="J28" s="148"/>
      <c r="K28" s="69"/>
      <c r="L28" s="69"/>
    </row>
    <row r="29" spans="1:12" s="66" customFormat="1" ht="54" customHeight="1" x14ac:dyDescent="0.25">
      <c r="A29" s="71" t="s">
        <v>218</v>
      </c>
      <c r="B29" s="74" t="s">
        <v>414</v>
      </c>
      <c r="C29" s="266" t="s">
        <v>502</v>
      </c>
      <c r="D29" s="266"/>
      <c r="E29" s="148"/>
      <c r="F29" s="148"/>
      <c r="G29" s="266" t="s">
        <v>502</v>
      </c>
      <c r="H29" s="266"/>
      <c r="I29" s="148"/>
      <c r="J29" s="148"/>
      <c r="K29" s="69"/>
      <c r="L29" s="69"/>
    </row>
    <row r="30" spans="1:12" s="66" customFormat="1" ht="42" customHeight="1" x14ac:dyDescent="0.25">
      <c r="A30" s="71" t="s">
        <v>217</v>
      </c>
      <c r="B30" s="74" t="s">
        <v>416</v>
      </c>
      <c r="C30" s="266" t="s">
        <v>502</v>
      </c>
      <c r="D30" s="266"/>
      <c r="E30" s="148"/>
      <c r="F30" s="148"/>
      <c r="G30" s="266" t="s">
        <v>502</v>
      </c>
      <c r="H30" s="266"/>
      <c r="I30" s="148"/>
      <c r="J30" s="148"/>
      <c r="K30" s="69"/>
      <c r="L30" s="69"/>
    </row>
    <row r="31" spans="1:12" s="66" customFormat="1" ht="37.5" customHeight="1" x14ac:dyDescent="0.25">
      <c r="A31" s="71" t="s">
        <v>216</v>
      </c>
      <c r="B31" s="70" t="s">
        <v>412</v>
      </c>
      <c r="C31" s="267">
        <v>43642</v>
      </c>
      <c r="D31" s="267">
        <v>43706</v>
      </c>
      <c r="E31" s="143"/>
      <c r="F31" s="143"/>
      <c r="G31" s="267">
        <v>43642</v>
      </c>
      <c r="H31" s="267">
        <v>43706</v>
      </c>
      <c r="I31" s="144">
        <v>1</v>
      </c>
      <c r="J31" s="144">
        <v>1</v>
      </c>
      <c r="K31" s="69"/>
      <c r="L31" s="69"/>
    </row>
    <row r="32" spans="1:12" s="66" customFormat="1" ht="31.5" x14ac:dyDescent="0.25">
      <c r="A32" s="71" t="s">
        <v>214</v>
      </c>
      <c r="B32" s="70" t="s">
        <v>417</v>
      </c>
      <c r="C32" s="267">
        <v>43784</v>
      </c>
      <c r="D32" s="267">
        <v>43784</v>
      </c>
      <c r="E32" s="138"/>
      <c r="F32" s="138"/>
      <c r="G32" s="267">
        <v>43784</v>
      </c>
      <c r="H32" s="267">
        <v>43784</v>
      </c>
      <c r="I32" s="144">
        <v>1</v>
      </c>
      <c r="J32" s="144">
        <v>1</v>
      </c>
      <c r="K32" s="69"/>
      <c r="L32" s="69"/>
    </row>
    <row r="33" spans="1:12" s="66" customFormat="1" ht="37.5" customHeight="1" x14ac:dyDescent="0.25">
      <c r="A33" s="71" t="s">
        <v>428</v>
      </c>
      <c r="B33" s="70" t="s">
        <v>365</v>
      </c>
      <c r="C33" s="266" t="s">
        <v>502</v>
      </c>
      <c r="D33" s="266"/>
      <c r="E33" s="148"/>
      <c r="F33" s="148"/>
      <c r="G33" s="266" t="s">
        <v>502</v>
      </c>
      <c r="H33" s="266"/>
      <c r="I33" s="266"/>
      <c r="J33" s="266"/>
      <c r="K33" s="69"/>
      <c r="L33" s="69"/>
    </row>
    <row r="34" spans="1:12" s="66" customFormat="1" ht="47.25" customHeight="1" x14ac:dyDescent="0.25">
      <c r="A34" s="71" t="s">
        <v>429</v>
      </c>
      <c r="B34" s="70" t="s">
        <v>421</v>
      </c>
      <c r="C34" s="266" t="s">
        <v>502</v>
      </c>
      <c r="D34" s="266"/>
      <c r="E34" s="148"/>
      <c r="F34" s="148"/>
      <c r="G34" s="266" t="s">
        <v>502</v>
      </c>
      <c r="H34" s="266"/>
      <c r="I34" s="266"/>
      <c r="J34" s="266"/>
      <c r="K34" s="73"/>
      <c r="L34" s="69"/>
    </row>
    <row r="35" spans="1:12" s="66" customFormat="1" ht="49.7" customHeight="1" x14ac:dyDescent="0.25">
      <c r="A35" s="71" t="s">
        <v>430</v>
      </c>
      <c r="B35" s="70" t="s">
        <v>215</v>
      </c>
      <c r="C35" s="267">
        <v>43796</v>
      </c>
      <c r="D35" s="267">
        <v>43796</v>
      </c>
      <c r="E35" s="139"/>
      <c r="F35" s="139"/>
      <c r="G35" s="267">
        <v>43796</v>
      </c>
      <c r="H35" s="267">
        <v>44781</v>
      </c>
      <c r="I35" s="144">
        <v>1</v>
      </c>
      <c r="J35" s="144">
        <v>1</v>
      </c>
      <c r="K35" s="73"/>
      <c r="L35" s="69"/>
    </row>
    <row r="36" spans="1:12" ht="37.5" customHeight="1" x14ac:dyDescent="0.25">
      <c r="A36" s="71" t="s">
        <v>431</v>
      </c>
      <c r="B36" s="70" t="s">
        <v>413</v>
      </c>
      <c r="C36" s="266" t="s">
        <v>502</v>
      </c>
      <c r="D36" s="266"/>
      <c r="E36" s="148"/>
      <c r="F36" s="148"/>
      <c r="G36" s="266" t="s">
        <v>502</v>
      </c>
      <c r="H36" s="266"/>
      <c r="I36" s="266"/>
      <c r="J36" s="266"/>
      <c r="K36" s="69"/>
      <c r="L36" s="69"/>
    </row>
    <row r="37" spans="1:12" ht="27.75" customHeight="1" x14ac:dyDescent="0.25">
      <c r="A37" s="71" t="s">
        <v>432</v>
      </c>
      <c r="B37" s="70" t="s">
        <v>213</v>
      </c>
      <c r="C37" s="267">
        <v>43784</v>
      </c>
      <c r="D37" s="267">
        <v>43784</v>
      </c>
      <c r="E37" s="140"/>
      <c r="F37" s="141"/>
      <c r="G37" s="267">
        <v>43784</v>
      </c>
      <c r="H37" s="267">
        <v>44834</v>
      </c>
      <c r="I37" s="144">
        <v>1</v>
      </c>
      <c r="J37" s="144">
        <v>1</v>
      </c>
      <c r="K37" s="69"/>
      <c r="L37" s="69"/>
    </row>
    <row r="38" spans="1:12" x14ac:dyDescent="0.25">
      <c r="A38" s="71" t="s">
        <v>560</v>
      </c>
      <c r="B38" s="72" t="s">
        <v>212</v>
      </c>
      <c r="C38" s="266"/>
      <c r="D38" s="142"/>
      <c r="E38" s="142"/>
      <c r="F38" s="142"/>
      <c r="G38" s="266"/>
      <c r="H38" s="142"/>
      <c r="I38" s="142"/>
      <c r="J38" s="142"/>
      <c r="K38" s="69"/>
      <c r="L38" s="69"/>
    </row>
    <row r="39" spans="1:12" ht="63" x14ac:dyDescent="0.25">
      <c r="A39" s="71">
        <v>2</v>
      </c>
      <c r="B39" s="70" t="s">
        <v>418</v>
      </c>
      <c r="C39" s="268">
        <v>44743</v>
      </c>
      <c r="D39" s="268">
        <v>44773</v>
      </c>
      <c r="E39" s="142"/>
      <c r="F39" s="142"/>
      <c r="G39" s="268">
        <v>44794</v>
      </c>
      <c r="H39" s="268">
        <v>44854</v>
      </c>
      <c r="I39" s="144">
        <v>1</v>
      </c>
      <c r="J39" s="144">
        <v>1</v>
      </c>
      <c r="K39" s="280"/>
      <c r="L39" s="280"/>
    </row>
    <row r="40" spans="1:12" ht="33.75" customHeight="1" x14ac:dyDescent="0.25">
      <c r="A40" s="71" t="s">
        <v>211</v>
      </c>
      <c r="B40" s="70" t="s">
        <v>420</v>
      </c>
      <c r="C40" s="266" t="s">
        <v>502</v>
      </c>
      <c r="D40" s="266"/>
      <c r="E40" s="148"/>
      <c r="F40" s="148"/>
      <c r="G40" s="266" t="s">
        <v>502</v>
      </c>
      <c r="H40" s="67"/>
      <c r="I40" s="67"/>
      <c r="J40" s="67"/>
      <c r="K40" s="280"/>
      <c r="L40" s="280"/>
    </row>
    <row r="41" spans="1:12" ht="63" customHeight="1" x14ac:dyDescent="0.25">
      <c r="A41" s="71" t="s">
        <v>210</v>
      </c>
      <c r="B41" s="72" t="s">
        <v>499</v>
      </c>
      <c r="C41" s="266"/>
      <c r="D41" s="142"/>
      <c r="E41" s="142"/>
      <c r="F41" s="142"/>
      <c r="G41" s="67"/>
      <c r="H41" s="142"/>
      <c r="I41" s="142"/>
      <c r="J41" s="142"/>
      <c r="K41" s="280"/>
      <c r="L41" s="280"/>
    </row>
    <row r="42" spans="1:12" ht="58.7" customHeight="1" x14ac:dyDescent="0.25">
      <c r="A42" s="71">
        <v>3</v>
      </c>
      <c r="B42" s="70" t="s">
        <v>419</v>
      </c>
      <c r="C42" s="269">
        <v>44773</v>
      </c>
      <c r="D42" s="268">
        <v>44863</v>
      </c>
      <c r="E42" s="142"/>
      <c r="F42" s="142"/>
      <c r="G42" s="269">
        <v>45189</v>
      </c>
      <c r="H42" s="268">
        <f>G42+30</f>
        <v>45219</v>
      </c>
      <c r="I42" s="144">
        <v>0</v>
      </c>
      <c r="J42" s="144">
        <v>0</v>
      </c>
      <c r="K42" s="280"/>
      <c r="L42" s="280"/>
    </row>
    <row r="43" spans="1:12" ht="34.5" customHeight="1" x14ac:dyDescent="0.25">
      <c r="A43" s="71" t="s">
        <v>209</v>
      </c>
      <c r="B43" s="70" t="s">
        <v>207</v>
      </c>
      <c r="C43" s="270" t="s">
        <v>502</v>
      </c>
      <c r="D43" s="270"/>
      <c r="E43" s="149"/>
      <c r="F43" s="149"/>
      <c r="G43" s="270" t="s">
        <v>502</v>
      </c>
      <c r="H43" s="268"/>
      <c r="I43" s="268"/>
      <c r="J43" s="268"/>
      <c r="K43" s="280"/>
      <c r="L43" s="280"/>
    </row>
    <row r="44" spans="1:12" ht="24.75" customHeight="1" x14ac:dyDescent="0.25">
      <c r="A44" s="71" t="s">
        <v>208</v>
      </c>
      <c r="B44" s="70" t="s">
        <v>205</v>
      </c>
      <c r="C44" s="270" t="s">
        <v>502</v>
      </c>
      <c r="D44" s="270"/>
      <c r="E44" s="149"/>
      <c r="F44" s="149"/>
      <c r="G44" s="270" t="s">
        <v>502</v>
      </c>
      <c r="H44" s="268"/>
      <c r="I44" s="268"/>
      <c r="J44" s="268"/>
      <c r="K44" s="280"/>
      <c r="L44" s="280"/>
    </row>
    <row r="45" spans="1:12" ht="90.75" customHeight="1" x14ac:dyDescent="0.25">
      <c r="A45" s="71" t="s">
        <v>206</v>
      </c>
      <c r="B45" s="70" t="s">
        <v>424</v>
      </c>
      <c r="C45" s="266" t="s">
        <v>502</v>
      </c>
      <c r="D45" s="266"/>
      <c r="E45" s="148"/>
      <c r="F45" s="148"/>
      <c r="G45" s="266" t="s">
        <v>502</v>
      </c>
      <c r="H45" s="67"/>
      <c r="I45" s="67"/>
      <c r="J45" s="67"/>
      <c r="K45" s="280"/>
      <c r="L45" s="280"/>
    </row>
    <row r="46" spans="1:12" ht="167.25" customHeight="1" x14ac:dyDescent="0.25">
      <c r="A46" s="71" t="s">
        <v>204</v>
      </c>
      <c r="B46" s="70" t="s">
        <v>422</v>
      </c>
      <c r="C46" s="266" t="s">
        <v>502</v>
      </c>
      <c r="D46" s="266"/>
      <c r="E46" s="148"/>
      <c r="F46" s="148"/>
      <c r="G46" s="266" t="s">
        <v>502</v>
      </c>
      <c r="H46" s="67"/>
      <c r="I46" s="67"/>
      <c r="J46" s="67"/>
      <c r="K46" s="280"/>
      <c r="L46" s="280"/>
    </row>
    <row r="47" spans="1:12" ht="30.75" customHeight="1" x14ac:dyDescent="0.25">
      <c r="A47" s="71" t="s">
        <v>202</v>
      </c>
      <c r="B47" s="70" t="s">
        <v>203</v>
      </c>
      <c r="C47" s="270" t="s">
        <v>502</v>
      </c>
      <c r="D47" s="270"/>
      <c r="E47" s="149"/>
      <c r="F47" s="149"/>
      <c r="G47" s="270" t="s">
        <v>502</v>
      </c>
      <c r="H47" s="268"/>
      <c r="I47" s="268"/>
      <c r="J47" s="268"/>
      <c r="K47" s="280"/>
      <c r="L47" s="280"/>
    </row>
    <row r="48" spans="1:12" ht="37.5" customHeight="1" x14ac:dyDescent="0.25">
      <c r="A48" s="71" t="s">
        <v>561</v>
      </c>
      <c r="B48" s="72" t="s">
        <v>201</v>
      </c>
      <c r="C48" s="271"/>
      <c r="D48" s="272"/>
      <c r="E48" s="142"/>
      <c r="F48" s="142"/>
      <c r="G48" s="67"/>
      <c r="H48" s="142"/>
      <c r="I48" s="142"/>
      <c r="J48" s="142"/>
      <c r="K48" s="280"/>
      <c r="L48" s="280"/>
    </row>
    <row r="49" spans="1:12" ht="35.450000000000003" customHeight="1" x14ac:dyDescent="0.25">
      <c r="A49" s="71">
        <v>4</v>
      </c>
      <c r="B49" s="70" t="s">
        <v>199</v>
      </c>
      <c r="C49" s="270" t="s">
        <v>502</v>
      </c>
      <c r="D49" s="270"/>
      <c r="E49" s="149"/>
      <c r="F49" s="149"/>
      <c r="G49" s="270" t="s">
        <v>502</v>
      </c>
      <c r="H49" s="268"/>
      <c r="I49" s="268"/>
      <c r="J49" s="268"/>
      <c r="K49" s="280"/>
      <c r="L49" s="280"/>
    </row>
    <row r="50" spans="1:12" ht="86.25" customHeight="1" x14ac:dyDescent="0.25">
      <c r="A50" s="71" t="s">
        <v>200</v>
      </c>
      <c r="B50" s="70" t="s">
        <v>423</v>
      </c>
      <c r="C50" s="267">
        <v>44915</v>
      </c>
      <c r="D50" s="267">
        <v>44920</v>
      </c>
      <c r="E50" s="142"/>
      <c r="F50" s="142"/>
      <c r="G50" s="269">
        <v>45189</v>
      </c>
      <c r="H50" s="267">
        <f>G50+60</f>
        <v>45249</v>
      </c>
      <c r="I50" s="144">
        <v>0</v>
      </c>
      <c r="J50" s="144">
        <v>0</v>
      </c>
      <c r="K50" s="280"/>
      <c r="L50" s="280"/>
    </row>
    <row r="51" spans="1:12" ht="77.25" customHeight="1" x14ac:dyDescent="0.25">
      <c r="A51" s="71" t="s">
        <v>198</v>
      </c>
      <c r="B51" s="70" t="s">
        <v>425</v>
      </c>
      <c r="C51" s="266" t="s">
        <v>502</v>
      </c>
      <c r="D51" s="266"/>
      <c r="E51" s="148"/>
      <c r="F51" s="148"/>
      <c r="G51" s="266" t="s">
        <v>502</v>
      </c>
      <c r="H51" s="67"/>
      <c r="I51" s="67"/>
      <c r="J51" s="67"/>
      <c r="K51" s="280"/>
      <c r="L51" s="280"/>
    </row>
    <row r="52" spans="1:12" ht="71.45" customHeight="1" x14ac:dyDescent="0.25">
      <c r="A52" s="71" t="s">
        <v>196</v>
      </c>
      <c r="B52" s="70" t="s">
        <v>197</v>
      </c>
      <c r="C52" s="266" t="s">
        <v>502</v>
      </c>
      <c r="D52" s="266"/>
      <c r="E52" s="148"/>
      <c r="F52" s="148"/>
      <c r="G52" s="266" t="s">
        <v>502</v>
      </c>
      <c r="H52" s="67"/>
      <c r="I52" s="67"/>
      <c r="J52" s="67"/>
      <c r="K52" s="280"/>
      <c r="L52" s="280"/>
    </row>
    <row r="53" spans="1:12" ht="48.2" customHeight="1" x14ac:dyDescent="0.25">
      <c r="A53" s="71" t="s">
        <v>194</v>
      </c>
      <c r="B53" s="114" t="s">
        <v>426</v>
      </c>
      <c r="C53" s="268">
        <v>44915</v>
      </c>
      <c r="D53" s="268">
        <v>44920</v>
      </c>
      <c r="E53" s="142"/>
      <c r="F53" s="142"/>
      <c r="G53" s="269">
        <v>45250</v>
      </c>
      <c r="H53" s="268">
        <f>G53+30</f>
        <v>45280</v>
      </c>
      <c r="I53" s="144">
        <v>0</v>
      </c>
      <c r="J53" s="144">
        <v>0</v>
      </c>
      <c r="K53" s="280"/>
      <c r="L53" s="280"/>
    </row>
    <row r="54" spans="1:12" ht="46.5" customHeight="1" x14ac:dyDescent="0.25">
      <c r="A54" s="71" t="s">
        <v>427</v>
      </c>
      <c r="B54" s="70" t="s">
        <v>195</v>
      </c>
      <c r="C54" s="266" t="s">
        <v>502</v>
      </c>
      <c r="D54" s="266"/>
      <c r="E54" s="148"/>
      <c r="F54" s="148"/>
      <c r="G54" s="266" t="s">
        <v>502</v>
      </c>
      <c r="H54" s="67"/>
      <c r="I54" s="273"/>
      <c r="J54" s="273"/>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72" zoomScale="60" zoomScaleNormal="70" workbookViewId="0">
      <selection activeCell="H74" sqref="H74"/>
    </sheetView>
  </sheetViews>
  <sheetFormatPr defaultColWidth="9.140625" defaultRowHeight="15.75" x14ac:dyDescent="0.25"/>
  <cols>
    <col min="1" max="1" width="9.140625" style="193"/>
    <col min="2" max="2" width="57.85546875" style="193" customWidth="1"/>
    <col min="3" max="3" width="13" style="194" customWidth="1"/>
    <col min="4" max="4" width="17.85546875" style="194" customWidth="1"/>
    <col min="5" max="5" width="16.7109375" style="194" customWidth="1"/>
    <col min="6" max="6" width="15.85546875" style="194" customWidth="1"/>
    <col min="7" max="7" width="12.85546875" style="194" customWidth="1"/>
    <col min="8" max="8" width="10.140625" style="194" customWidth="1"/>
    <col min="9" max="9" width="5.28515625" style="194" customWidth="1"/>
    <col min="10" max="10" width="14.28515625" style="194" customWidth="1"/>
    <col min="11" max="11" width="6.140625" style="194" customWidth="1"/>
    <col min="12" max="12" width="10.42578125" style="194" customWidth="1"/>
    <col min="13" max="13" width="6.140625" style="194" customWidth="1"/>
    <col min="14" max="14" width="10.28515625" style="194" customWidth="1"/>
    <col min="15" max="15" width="8.42578125" style="194" customWidth="1"/>
    <col min="16" max="16" width="9.5703125" style="194" customWidth="1"/>
    <col min="17" max="17" width="6.140625" style="194" customWidth="1"/>
    <col min="18" max="18" width="10.140625" style="194" customWidth="1"/>
    <col min="19" max="19" width="10" style="194" customWidth="1"/>
    <col min="20" max="20" width="9.28515625" style="194" customWidth="1"/>
    <col min="21" max="21" width="6.140625" style="194" customWidth="1"/>
    <col min="22" max="22" width="10" style="194" customWidth="1"/>
    <col min="23" max="23" width="9.7109375" style="194" customWidth="1"/>
    <col min="24" max="24" width="13.140625" style="194" customWidth="1"/>
    <col min="25" max="25" width="19.140625" style="194" customWidth="1"/>
    <col min="26" max="16384" width="9.140625" style="193"/>
  </cols>
  <sheetData>
    <row r="1" spans="1:29" ht="18.75" x14ac:dyDescent="0.25">
      <c r="AC1" s="212" t="s">
        <v>69</v>
      </c>
    </row>
    <row r="2" spans="1:29" ht="18.75" x14ac:dyDescent="0.3">
      <c r="AC2" s="213" t="s">
        <v>10</v>
      </c>
    </row>
    <row r="3" spans="1:29" ht="18.75" x14ac:dyDescent="0.3">
      <c r="AC3" s="213" t="s">
        <v>68</v>
      </c>
    </row>
    <row r="4" spans="1:29" ht="18.75" customHeight="1" x14ac:dyDescent="0.25">
      <c r="A4" s="452" t="str">
        <f>'1. паспорт местоположение'!A5:C5</f>
        <v>Год раскрытия информации: 2023 год</v>
      </c>
      <c r="B4" s="452"/>
      <c r="C4" s="452"/>
      <c r="D4" s="452"/>
      <c r="E4" s="452"/>
      <c r="F4" s="452"/>
      <c r="G4" s="452"/>
      <c r="H4" s="452"/>
      <c r="I4" s="452"/>
      <c r="J4" s="452"/>
      <c r="K4" s="452"/>
      <c r="L4" s="452"/>
      <c r="M4" s="452"/>
      <c r="N4" s="452"/>
      <c r="O4" s="452"/>
      <c r="P4" s="452"/>
      <c r="Q4" s="452"/>
      <c r="R4" s="452"/>
      <c r="S4" s="452"/>
      <c r="T4" s="452"/>
      <c r="U4" s="452"/>
      <c r="V4" s="452"/>
      <c r="W4" s="452"/>
      <c r="X4" s="452"/>
      <c r="Y4" s="452"/>
    </row>
    <row r="5" spans="1:29" ht="18.75" x14ac:dyDescent="0.3">
      <c r="Y5" s="195"/>
    </row>
    <row r="6" spans="1:29" ht="18.75" x14ac:dyDescent="0.25">
      <c r="A6" s="454" t="s">
        <v>9</v>
      </c>
      <c r="B6" s="454"/>
      <c r="C6" s="454"/>
      <c r="D6" s="454"/>
      <c r="E6" s="454"/>
      <c r="F6" s="454"/>
      <c r="G6" s="454"/>
      <c r="H6" s="454"/>
      <c r="I6" s="454"/>
      <c r="J6" s="454"/>
      <c r="K6" s="454"/>
      <c r="L6" s="454"/>
      <c r="M6" s="454"/>
      <c r="N6" s="454"/>
      <c r="O6" s="454"/>
      <c r="P6" s="454"/>
      <c r="Q6" s="454"/>
      <c r="R6" s="454"/>
      <c r="S6" s="454"/>
      <c r="T6" s="454"/>
      <c r="U6" s="454"/>
      <c r="V6" s="454"/>
      <c r="W6" s="454"/>
      <c r="X6" s="454"/>
      <c r="Y6" s="454"/>
    </row>
    <row r="7" spans="1:29" ht="18.75" x14ac:dyDescent="0.25">
      <c r="A7" s="196"/>
      <c r="B7" s="196"/>
      <c r="C7" s="197"/>
      <c r="D7" s="197"/>
      <c r="E7" s="197"/>
      <c r="F7" s="197"/>
      <c r="G7" s="197"/>
      <c r="H7" s="198"/>
      <c r="I7" s="198"/>
      <c r="J7" s="198"/>
      <c r="K7" s="198"/>
      <c r="L7" s="198"/>
      <c r="M7" s="198"/>
      <c r="N7" s="198"/>
      <c r="O7" s="198"/>
      <c r="P7" s="198"/>
      <c r="Q7" s="198"/>
      <c r="R7" s="198"/>
      <c r="S7" s="198"/>
      <c r="T7" s="198"/>
      <c r="U7" s="198"/>
      <c r="V7" s="198"/>
      <c r="W7" s="198"/>
      <c r="X7" s="198"/>
      <c r="Y7" s="198"/>
    </row>
    <row r="8" spans="1:29" ht="18.75" x14ac:dyDescent="0.25">
      <c r="A8" s="453" t="str">
        <f>'1. паспорт местоположение'!A9:C9</f>
        <v>АО "Россети Тюмень"</v>
      </c>
      <c r="B8" s="453"/>
      <c r="C8" s="453"/>
      <c r="D8" s="453"/>
      <c r="E8" s="453"/>
      <c r="F8" s="453"/>
      <c r="G8" s="453"/>
      <c r="H8" s="453"/>
      <c r="I8" s="453"/>
      <c r="J8" s="453"/>
      <c r="K8" s="453"/>
      <c r="L8" s="453"/>
      <c r="M8" s="453"/>
      <c r="N8" s="453"/>
      <c r="O8" s="453"/>
      <c r="P8" s="453"/>
      <c r="Q8" s="453"/>
      <c r="R8" s="453"/>
      <c r="S8" s="453"/>
      <c r="T8" s="453"/>
      <c r="U8" s="453"/>
      <c r="V8" s="453"/>
      <c r="W8" s="453"/>
      <c r="X8" s="453"/>
      <c r="Y8" s="453"/>
    </row>
    <row r="9" spans="1:29" ht="18.75" customHeight="1" x14ac:dyDescent="0.25">
      <c r="A9" s="440" t="s">
        <v>8</v>
      </c>
      <c r="B9" s="440"/>
      <c r="C9" s="440"/>
      <c r="D9" s="440"/>
      <c r="E9" s="440"/>
      <c r="F9" s="440"/>
      <c r="G9" s="440"/>
      <c r="H9" s="440"/>
      <c r="I9" s="440"/>
      <c r="J9" s="440"/>
      <c r="K9" s="440"/>
      <c r="L9" s="440"/>
      <c r="M9" s="440"/>
      <c r="N9" s="440"/>
      <c r="O9" s="440"/>
      <c r="P9" s="440"/>
      <c r="Q9" s="440"/>
      <c r="R9" s="440"/>
      <c r="S9" s="440"/>
      <c r="T9" s="440"/>
      <c r="U9" s="440"/>
      <c r="V9" s="440"/>
      <c r="W9" s="440"/>
      <c r="X9" s="440"/>
      <c r="Y9" s="440"/>
    </row>
    <row r="10" spans="1:29" ht="18.75" x14ac:dyDescent="0.25">
      <c r="A10" s="196"/>
      <c r="B10" s="196"/>
      <c r="C10" s="197"/>
      <c r="D10" s="197"/>
      <c r="E10" s="197"/>
      <c r="F10" s="197"/>
      <c r="G10" s="197"/>
      <c r="H10" s="198"/>
      <c r="I10" s="198"/>
      <c r="J10" s="198"/>
      <c r="K10" s="198"/>
      <c r="L10" s="198"/>
      <c r="M10" s="198"/>
      <c r="N10" s="198"/>
      <c r="O10" s="198"/>
      <c r="P10" s="198"/>
      <c r="Q10" s="198"/>
      <c r="R10" s="198"/>
      <c r="S10" s="198"/>
      <c r="T10" s="198"/>
      <c r="U10" s="198"/>
      <c r="V10" s="198"/>
      <c r="W10" s="198"/>
      <c r="X10" s="198"/>
      <c r="Y10" s="198"/>
    </row>
    <row r="11" spans="1:29" ht="18.75" x14ac:dyDescent="0.25">
      <c r="A11" s="453" t="str">
        <f>'1. паспорт местоположение'!A12:C12</f>
        <v>J_TP3300.PR.0077</v>
      </c>
      <c r="B11" s="453"/>
      <c r="C11" s="453"/>
      <c r="D11" s="453"/>
      <c r="E11" s="453"/>
      <c r="F11" s="453"/>
      <c r="G11" s="453"/>
      <c r="H11" s="453"/>
      <c r="I11" s="453"/>
      <c r="J11" s="453"/>
      <c r="K11" s="453"/>
      <c r="L11" s="453"/>
      <c r="M11" s="453"/>
      <c r="N11" s="453"/>
      <c r="O11" s="453"/>
      <c r="P11" s="453"/>
      <c r="Q11" s="453"/>
      <c r="R11" s="453"/>
      <c r="S11" s="453"/>
      <c r="T11" s="453"/>
      <c r="U11" s="453"/>
      <c r="V11" s="453"/>
      <c r="W11" s="453"/>
      <c r="X11" s="453"/>
      <c r="Y11" s="453"/>
    </row>
    <row r="12" spans="1:29" x14ac:dyDescent="0.25">
      <c r="A12" s="440" t="s">
        <v>7</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row>
    <row r="13" spans="1:29" ht="16.5" customHeight="1" x14ac:dyDescent="0.3">
      <c r="A13" s="199"/>
      <c r="B13" s="199"/>
      <c r="C13" s="200"/>
      <c r="D13" s="200"/>
      <c r="E13" s="200"/>
      <c r="F13" s="200"/>
      <c r="G13" s="200"/>
      <c r="H13" s="195"/>
      <c r="I13" s="195"/>
      <c r="J13" s="195"/>
      <c r="K13" s="195"/>
      <c r="L13" s="195"/>
      <c r="M13" s="195"/>
      <c r="N13" s="195"/>
      <c r="O13" s="195"/>
      <c r="P13" s="195"/>
      <c r="Q13" s="195"/>
      <c r="R13" s="195"/>
      <c r="S13" s="195"/>
      <c r="T13" s="195"/>
      <c r="U13" s="195"/>
      <c r="V13" s="195"/>
      <c r="W13" s="195"/>
      <c r="X13" s="195"/>
      <c r="Y13" s="195"/>
    </row>
    <row r="14" spans="1:29" ht="50.25" customHeight="1" x14ac:dyDescent="0.25">
      <c r="A14" s="437"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row>
    <row r="15" spans="1:29" ht="15.75" customHeight="1" x14ac:dyDescent="0.25">
      <c r="A15" s="440" t="s">
        <v>6</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row>
    <row r="16" spans="1:29" x14ac:dyDescent="0.25">
      <c r="A16" s="439"/>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row>
    <row r="18" spans="1:35" x14ac:dyDescent="0.25">
      <c r="A18" s="448" t="s">
        <v>471</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row>
    <row r="20" spans="1:35" s="281" customFormat="1" ht="33" customHeight="1" x14ac:dyDescent="0.25">
      <c r="A20" s="441" t="s">
        <v>193</v>
      </c>
      <c r="B20" s="441" t="s">
        <v>192</v>
      </c>
      <c r="C20" s="438" t="s">
        <v>191</v>
      </c>
      <c r="D20" s="438"/>
      <c r="E20" s="447" t="s">
        <v>190</v>
      </c>
      <c r="F20" s="447"/>
      <c r="G20" s="449" t="s">
        <v>627</v>
      </c>
      <c r="H20" s="444" t="s">
        <v>563</v>
      </c>
      <c r="I20" s="445"/>
      <c r="J20" s="445"/>
      <c r="K20" s="445"/>
      <c r="L20" s="444" t="s">
        <v>564</v>
      </c>
      <c r="M20" s="445"/>
      <c r="N20" s="445"/>
      <c r="O20" s="445"/>
      <c r="P20" s="444" t="s">
        <v>565</v>
      </c>
      <c r="Q20" s="445"/>
      <c r="R20" s="445"/>
      <c r="S20" s="445"/>
      <c r="T20" s="444" t="s">
        <v>566</v>
      </c>
      <c r="U20" s="445"/>
      <c r="V20" s="445"/>
      <c r="W20" s="445"/>
      <c r="X20" s="444" t="s">
        <v>567</v>
      </c>
      <c r="Y20" s="445"/>
      <c r="Z20" s="445"/>
      <c r="AA20" s="445"/>
      <c r="AB20" s="455" t="s">
        <v>189</v>
      </c>
      <c r="AC20" s="455"/>
    </row>
    <row r="21" spans="1:35" s="281" customFormat="1" ht="81.75" customHeight="1" x14ac:dyDescent="0.25">
      <c r="A21" s="442"/>
      <c r="B21" s="442"/>
      <c r="C21" s="438"/>
      <c r="D21" s="438"/>
      <c r="E21" s="447"/>
      <c r="F21" s="447"/>
      <c r="G21" s="450"/>
      <c r="H21" s="446" t="s">
        <v>2</v>
      </c>
      <c r="I21" s="446"/>
      <c r="J21" s="446" t="s">
        <v>512</v>
      </c>
      <c r="K21" s="446"/>
      <c r="L21" s="446" t="s">
        <v>2</v>
      </c>
      <c r="M21" s="446"/>
      <c r="N21" s="446" t="s">
        <v>512</v>
      </c>
      <c r="O21" s="446"/>
      <c r="P21" s="446" t="s">
        <v>2</v>
      </c>
      <c r="Q21" s="446"/>
      <c r="R21" s="446" t="s">
        <v>512</v>
      </c>
      <c r="S21" s="446"/>
      <c r="T21" s="446" t="s">
        <v>2</v>
      </c>
      <c r="U21" s="446"/>
      <c r="V21" s="446" t="s">
        <v>512</v>
      </c>
      <c r="W21" s="446"/>
      <c r="X21" s="446" t="s">
        <v>2</v>
      </c>
      <c r="Y21" s="446"/>
      <c r="Z21" s="446" t="s">
        <v>512</v>
      </c>
      <c r="AA21" s="446"/>
      <c r="AB21" s="455"/>
      <c r="AC21" s="455"/>
    </row>
    <row r="22" spans="1:35" s="281" customFormat="1" ht="89.25" customHeight="1" x14ac:dyDescent="0.3">
      <c r="A22" s="443"/>
      <c r="B22" s="443"/>
      <c r="C22" s="279" t="s">
        <v>2</v>
      </c>
      <c r="D22" s="279" t="s">
        <v>512</v>
      </c>
      <c r="E22" s="215" t="s">
        <v>568</v>
      </c>
      <c r="F22" s="215" t="s">
        <v>634</v>
      </c>
      <c r="G22" s="451"/>
      <c r="H22" s="282" t="s">
        <v>450</v>
      </c>
      <c r="I22" s="282" t="s">
        <v>451</v>
      </c>
      <c r="J22" s="282" t="s">
        <v>450</v>
      </c>
      <c r="K22" s="282" t="s">
        <v>451</v>
      </c>
      <c r="L22" s="282" t="s">
        <v>450</v>
      </c>
      <c r="M22" s="282" t="s">
        <v>451</v>
      </c>
      <c r="N22" s="282" t="s">
        <v>450</v>
      </c>
      <c r="O22" s="282" t="s">
        <v>451</v>
      </c>
      <c r="P22" s="282" t="s">
        <v>450</v>
      </c>
      <c r="Q22" s="282" t="s">
        <v>451</v>
      </c>
      <c r="R22" s="282" t="s">
        <v>450</v>
      </c>
      <c r="S22" s="282" t="s">
        <v>451</v>
      </c>
      <c r="T22" s="282" t="s">
        <v>450</v>
      </c>
      <c r="U22" s="282" t="s">
        <v>451</v>
      </c>
      <c r="V22" s="282" t="s">
        <v>450</v>
      </c>
      <c r="W22" s="282" t="s">
        <v>451</v>
      </c>
      <c r="X22" s="282" t="s">
        <v>450</v>
      </c>
      <c r="Y22" s="282" t="s">
        <v>451</v>
      </c>
      <c r="Z22" s="282" t="s">
        <v>450</v>
      </c>
      <c r="AA22" s="282" t="s">
        <v>451</v>
      </c>
      <c r="AB22" s="279" t="s">
        <v>188</v>
      </c>
      <c r="AC22" s="279" t="s">
        <v>512</v>
      </c>
      <c r="AE22" s="216"/>
      <c r="AF22" s="216"/>
      <c r="AG22" s="216"/>
      <c r="AH22" s="216"/>
      <c r="AI22" s="214"/>
    </row>
    <row r="23" spans="1:35" s="281" customFormat="1" ht="19.5" customHeight="1" x14ac:dyDescent="0.25">
      <c r="A23" s="278">
        <v>1</v>
      </c>
      <c r="B23" s="278">
        <v>2</v>
      </c>
      <c r="C23" s="278">
        <v>3</v>
      </c>
      <c r="D23" s="278">
        <v>4</v>
      </c>
      <c r="E23" s="278">
        <v>5</v>
      </c>
      <c r="F23" s="278">
        <v>6</v>
      </c>
      <c r="G23" s="278">
        <v>7</v>
      </c>
      <c r="H23" s="278">
        <v>8</v>
      </c>
      <c r="I23" s="278">
        <v>9</v>
      </c>
      <c r="J23" s="278">
        <v>10</v>
      </c>
      <c r="K23" s="278">
        <v>11</v>
      </c>
      <c r="L23" s="278">
        <v>12</v>
      </c>
      <c r="M23" s="278">
        <v>13</v>
      </c>
      <c r="N23" s="278">
        <v>14</v>
      </c>
      <c r="O23" s="278">
        <v>15</v>
      </c>
      <c r="P23" s="278">
        <v>16</v>
      </c>
      <c r="Q23" s="278">
        <v>17</v>
      </c>
      <c r="R23" s="278">
        <v>18</v>
      </c>
      <c r="S23" s="278">
        <v>19</v>
      </c>
      <c r="T23" s="278">
        <v>20</v>
      </c>
      <c r="U23" s="278">
        <v>21</v>
      </c>
      <c r="V23" s="278">
        <v>22</v>
      </c>
      <c r="W23" s="278">
        <v>23</v>
      </c>
      <c r="X23" s="278">
        <v>24</v>
      </c>
      <c r="Y23" s="278">
        <v>25</v>
      </c>
      <c r="Z23" s="278">
        <v>26</v>
      </c>
      <c r="AA23" s="278">
        <v>27</v>
      </c>
      <c r="AB23" s="278">
        <v>28</v>
      </c>
      <c r="AC23" s="278">
        <v>29</v>
      </c>
      <c r="AE23" s="214"/>
      <c r="AF23" s="214"/>
      <c r="AG23" s="214"/>
      <c r="AH23" s="214"/>
      <c r="AI23" s="214"/>
    </row>
    <row r="24" spans="1:35" ht="48.75" customHeight="1" x14ac:dyDescent="0.25">
      <c r="A24" s="207">
        <v>1</v>
      </c>
      <c r="B24" s="208" t="s">
        <v>187</v>
      </c>
      <c r="C24" s="283">
        <v>1.5221160039999997</v>
      </c>
      <c r="D24" s="283">
        <v>1.9637440019999999</v>
      </c>
      <c r="E24" s="283">
        <v>1.929933422</v>
      </c>
      <c r="F24" s="283">
        <v>1.6703095019999998</v>
      </c>
      <c r="G24" s="283">
        <v>0.25962392000000001</v>
      </c>
      <c r="H24" s="217">
        <v>0</v>
      </c>
      <c r="I24" s="217"/>
      <c r="J24" s="217">
        <v>1.6703095019999998</v>
      </c>
      <c r="K24" s="217"/>
      <c r="L24" s="217">
        <v>0</v>
      </c>
      <c r="M24" s="217"/>
      <c r="N24" s="217">
        <v>0</v>
      </c>
      <c r="O24" s="217"/>
      <c r="P24" s="217">
        <v>0</v>
      </c>
      <c r="Q24" s="217"/>
      <c r="R24" s="217">
        <v>0</v>
      </c>
      <c r="S24" s="217"/>
      <c r="T24" s="217">
        <v>0</v>
      </c>
      <c r="U24" s="283"/>
      <c r="V24" s="283">
        <v>0</v>
      </c>
      <c r="W24" s="283"/>
      <c r="X24" s="283">
        <v>0</v>
      </c>
      <c r="Y24" s="283"/>
      <c r="Z24" s="283">
        <v>0</v>
      </c>
      <c r="AA24" s="283"/>
      <c r="AB24" s="283">
        <v>0</v>
      </c>
      <c r="AC24" s="283">
        <v>1.6703095019999998</v>
      </c>
    </row>
    <row r="25" spans="1:35" ht="24" customHeight="1" x14ac:dyDescent="0.25">
      <c r="A25" s="209" t="s">
        <v>186</v>
      </c>
      <c r="B25" s="210" t="s">
        <v>185</v>
      </c>
      <c r="C25" s="283"/>
      <c r="D25" s="283"/>
      <c r="E25" s="283"/>
      <c r="F25" s="283"/>
      <c r="G25" s="283">
        <v>0</v>
      </c>
      <c r="H25" s="217">
        <v>0</v>
      </c>
      <c r="I25" s="217"/>
      <c r="J25" s="217">
        <v>0</v>
      </c>
      <c r="K25" s="217"/>
      <c r="L25" s="217">
        <v>0</v>
      </c>
      <c r="M25" s="217"/>
      <c r="N25" s="217">
        <v>0</v>
      </c>
      <c r="O25" s="217"/>
      <c r="P25" s="217">
        <v>0</v>
      </c>
      <c r="Q25" s="217"/>
      <c r="R25" s="217">
        <v>0</v>
      </c>
      <c r="S25" s="217"/>
      <c r="T25" s="217">
        <v>0</v>
      </c>
      <c r="U25" s="283"/>
      <c r="V25" s="283">
        <v>0</v>
      </c>
      <c r="W25" s="283"/>
      <c r="X25" s="283">
        <v>0</v>
      </c>
      <c r="Y25" s="283"/>
      <c r="Z25" s="283">
        <v>0</v>
      </c>
      <c r="AA25" s="283"/>
      <c r="AB25" s="283">
        <v>0</v>
      </c>
      <c r="AC25" s="283">
        <v>0</v>
      </c>
    </row>
    <row r="26" spans="1:35" x14ac:dyDescent="0.25">
      <c r="A26" s="209" t="s">
        <v>184</v>
      </c>
      <c r="B26" s="210" t="s">
        <v>183</v>
      </c>
      <c r="C26" s="283"/>
      <c r="D26" s="283"/>
      <c r="E26" s="283"/>
      <c r="F26" s="283"/>
      <c r="G26" s="283">
        <v>0</v>
      </c>
      <c r="H26" s="217">
        <v>0</v>
      </c>
      <c r="I26" s="217"/>
      <c r="J26" s="217">
        <v>0</v>
      </c>
      <c r="K26" s="217"/>
      <c r="L26" s="217">
        <v>0</v>
      </c>
      <c r="M26" s="217"/>
      <c r="N26" s="217">
        <v>0</v>
      </c>
      <c r="O26" s="217"/>
      <c r="P26" s="217">
        <v>0</v>
      </c>
      <c r="Q26" s="217"/>
      <c r="R26" s="217">
        <v>0</v>
      </c>
      <c r="S26" s="217"/>
      <c r="T26" s="217">
        <v>0</v>
      </c>
      <c r="U26" s="283"/>
      <c r="V26" s="283">
        <v>0</v>
      </c>
      <c r="W26" s="283"/>
      <c r="X26" s="283">
        <v>0</v>
      </c>
      <c r="Y26" s="283"/>
      <c r="Z26" s="283">
        <v>0</v>
      </c>
      <c r="AA26" s="283"/>
      <c r="AB26" s="283">
        <v>0</v>
      </c>
      <c r="AC26" s="283">
        <v>0</v>
      </c>
    </row>
    <row r="27" spans="1:35" ht="31.5" x14ac:dyDescent="0.25">
      <c r="A27" s="209" t="s">
        <v>182</v>
      </c>
      <c r="B27" s="210" t="s">
        <v>408</v>
      </c>
      <c r="C27" s="283"/>
      <c r="D27" s="283"/>
      <c r="E27" s="283"/>
      <c r="F27" s="283"/>
      <c r="G27" s="283">
        <v>0.21635326666666668</v>
      </c>
      <c r="H27" s="217">
        <v>0</v>
      </c>
      <c r="I27" s="217"/>
      <c r="J27" s="217">
        <v>1.4022812516666665</v>
      </c>
      <c r="K27" s="217"/>
      <c r="L27" s="217">
        <v>0</v>
      </c>
      <c r="M27" s="217"/>
      <c r="N27" s="217">
        <v>0</v>
      </c>
      <c r="O27" s="217"/>
      <c r="P27" s="217">
        <v>0</v>
      </c>
      <c r="Q27" s="217"/>
      <c r="R27" s="217">
        <v>0</v>
      </c>
      <c r="S27" s="217"/>
      <c r="T27" s="217">
        <v>0</v>
      </c>
      <c r="U27" s="283"/>
      <c r="V27" s="283">
        <v>0</v>
      </c>
      <c r="W27" s="283"/>
      <c r="X27" s="283">
        <v>0</v>
      </c>
      <c r="Y27" s="283"/>
      <c r="Z27" s="283">
        <v>0</v>
      </c>
      <c r="AA27" s="283"/>
      <c r="AB27" s="283">
        <v>0</v>
      </c>
      <c r="AC27" s="283">
        <v>1.4022812516666665</v>
      </c>
    </row>
    <row r="28" spans="1:35" x14ac:dyDescent="0.25">
      <c r="A28" s="209" t="s">
        <v>181</v>
      </c>
      <c r="B28" s="210" t="s">
        <v>180</v>
      </c>
      <c r="C28" s="283"/>
      <c r="D28" s="283"/>
      <c r="E28" s="283"/>
      <c r="F28" s="283"/>
      <c r="G28" s="283">
        <v>0</v>
      </c>
      <c r="H28" s="217">
        <v>0</v>
      </c>
      <c r="I28" s="217"/>
      <c r="J28" s="217">
        <v>0</v>
      </c>
      <c r="K28" s="217"/>
      <c r="L28" s="217">
        <v>0</v>
      </c>
      <c r="M28" s="217"/>
      <c r="N28" s="217">
        <v>0</v>
      </c>
      <c r="O28" s="217"/>
      <c r="P28" s="217">
        <v>0</v>
      </c>
      <c r="Q28" s="217"/>
      <c r="R28" s="217">
        <v>0</v>
      </c>
      <c r="S28" s="217"/>
      <c r="T28" s="217">
        <v>0</v>
      </c>
      <c r="U28" s="283"/>
      <c r="V28" s="283">
        <v>0</v>
      </c>
      <c r="W28" s="283"/>
      <c r="X28" s="283">
        <v>0</v>
      </c>
      <c r="Y28" s="283"/>
      <c r="Z28" s="283">
        <v>0</v>
      </c>
      <c r="AA28" s="283"/>
      <c r="AB28" s="283">
        <v>0</v>
      </c>
      <c r="AC28" s="283">
        <v>0</v>
      </c>
    </row>
    <row r="29" spans="1:35" x14ac:dyDescent="0.25">
      <c r="A29" s="209" t="s">
        <v>179</v>
      </c>
      <c r="B29" s="211" t="s">
        <v>178</v>
      </c>
      <c r="C29" s="283"/>
      <c r="D29" s="283"/>
      <c r="E29" s="283"/>
      <c r="F29" s="283"/>
      <c r="G29" s="283">
        <v>4.3270653333333325E-2</v>
      </c>
      <c r="H29" s="217">
        <v>0</v>
      </c>
      <c r="I29" s="217"/>
      <c r="J29" s="217">
        <v>0.26802825033333333</v>
      </c>
      <c r="K29" s="217"/>
      <c r="L29" s="217">
        <v>0</v>
      </c>
      <c r="M29" s="217"/>
      <c r="N29" s="217">
        <v>0</v>
      </c>
      <c r="O29" s="217"/>
      <c r="P29" s="217">
        <v>0</v>
      </c>
      <c r="Q29" s="217"/>
      <c r="R29" s="217">
        <v>0</v>
      </c>
      <c r="S29" s="217"/>
      <c r="T29" s="217">
        <v>0</v>
      </c>
      <c r="U29" s="283"/>
      <c r="V29" s="283">
        <v>0</v>
      </c>
      <c r="W29" s="283"/>
      <c r="X29" s="283">
        <v>0</v>
      </c>
      <c r="Y29" s="283"/>
      <c r="Z29" s="283">
        <v>0</v>
      </c>
      <c r="AA29" s="283"/>
      <c r="AB29" s="283">
        <v>0</v>
      </c>
      <c r="AC29" s="283">
        <v>0.26802825033333333</v>
      </c>
    </row>
    <row r="30" spans="1:35" ht="47.25" x14ac:dyDescent="0.25">
      <c r="A30" s="207" t="s">
        <v>63</v>
      </c>
      <c r="B30" s="208" t="s">
        <v>177</v>
      </c>
      <c r="C30" s="283">
        <v>1.28006</v>
      </c>
      <c r="D30" s="283">
        <v>1.6468099999999999</v>
      </c>
      <c r="E30" s="283">
        <v>1.6186345199999999</v>
      </c>
      <c r="F30" s="283">
        <v>1.6171075099999999</v>
      </c>
      <c r="G30" s="283">
        <v>1.5270100000000003E-3</v>
      </c>
      <c r="H30" s="217">
        <v>0</v>
      </c>
      <c r="I30" s="217"/>
      <c r="J30" s="217">
        <v>1.6171075100000001</v>
      </c>
      <c r="K30" s="217"/>
      <c r="L30" s="217">
        <v>0</v>
      </c>
      <c r="M30" s="217"/>
      <c r="N30" s="217">
        <v>0</v>
      </c>
      <c r="O30" s="217"/>
      <c r="P30" s="217">
        <v>0</v>
      </c>
      <c r="Q30" s="217"/>
      <c r="R30" s="217">
        <v>0</v>
      </c>
      <c r="S30" s="217"/>
      <c r="T30" s="217">
        <v>0</v>
      </c>
      <c r="U30" s="283"/>
      <c r="V30" s="283">
        <v>0</v>
      </c>
      <c r="W30" s="283"/>
      <c r="X30" s="283">
        <v>0</v>
      </c>
      <c r="Y30" s="283"/>
      <c r="Z30" s="283">
        <v>0</v>
      </c>
      <c r="AA30" s="283"/>
      <c r="AB30" s="283">
        <v>0</v>
      </c>
      <c r="AC30" s="283">
        <v>1.6171075100000001</v>
      </c>
    </row>
    <row r="31" spans="1:35" x14ac:dyDescent="0.25">
      <c r="A31" s="207" t="s">
        <v>176</v>
      </c>
      <c r="B31" s="210" t="s">
        <v>175</v>
      </c>
      <c r="C31" s="283">
        <v>3.4000000000000002E-2</v>
      </c>
      <c r="D31" s="283">
        <v>2.9700000000000001E-2</v>
      </c>
      <c r="E31" s="283"/>
      <c r="F31" s="283"/>
      <c r="G31" s="283"/>
      <c r="H31" s="217"/>
      <c r="I31" s="217"/>
      <c r="J31" s="217"/>
      <c r="K31" s="217"/>
      <c r="L31" s="217"/>
      <c r="M31" s="217"/>
      <c r="N31" s="217"/>
      <c r="O31" s="217"/>
      <c r="P31" s="217"/>
      <c r="Q31" s="217"/>
      <c r="R31" s="217"/>
      <c r="S31" s="217"/>
      <c r="T31" s="217"/>
      <c r="U31" s="283"/>
      <c r="V31" s="283"/>
      <c r="W31" s="283"/>
      <c r="X31" s="283"/>
      <c r="Y31" s="283"/>
      <c r="Z31" s="283"/>
      <c r="AA31" s="283"/>
      <c r="AB31" s="283">
        <v>0</v>
      </c>
      <c r="AC31" s="283">
        <v>0</v>
      </c>
    </row>
    <row r="32" spans="1:35" ht="31.5" x14ac:dyDescent="0.25">
      <c r="A32" s="207" t="s">
        <v>174</v>
      </c>
      <c r="B32" s="210" t="s">
        <v>173</v>
      </c>
      <c r="C32" s="283">
        <v>1.17628</v>
      </c>
      <c r="D32" s="283">
        <v>1.4807999999999999</v>
      </c>
      <c r="E32" s="283"/>
      <c r="F32" s="283"/>
      <c r="G32" s="283"/>
      <c r="H32" s="217"/>
      <c r="I32" s="217"/>
      <c r="J32" s="217"/>
      <c r="K32" s="217"/>
      <c r="L32" s="217"/>
      <c r="M32" s="217"/>
      <c r="N32" s="217"/>
      <c r="O32" s="217"/>
      <c r="P32" s="217"/>
      <c r="Q32" s="217"/>
      <c r="R32" s="217"/>
      <c r="S32" s="217"/>
      <c r="T32" s="217"/>
      <c r="U32" s="283"/>
      <c r="V32" s="283"/>
      <c r="W32" s="283"/>
      <c r="X32" s="283"/>
      <c r="Y32" s="283"/>
      <c r="Z32" s="283"/>
      <c r="AA32" s="283"/>
      <c r="AB32" s="283">
        <v>0</v>
      </c>
      <c r="AC32" s="283">
        <v>0</v>
      </c>
    </row>
    <row r="33" spans="1:29" x14ac:dyDescent="0.25">
      <c r="A33" s="207" t="s">
        <v>172</v>
      </c>
      <c r="B33" s="210" t="s">
        <v>171</v>
      </c>
      <c r="C33" s="283">
        <v>0</v>
      </c>
      <c r="D33" s="283">
        <v>0</v>
      </c>
      <c r="E33" s="283"/>
      <c r="F33" s="283"/>
      <c r="G33" s="283"/>
      <c r="H33" s="217"/>
      <c r="I33" s="217"/>
      <c r="J33" s="217"/>
      <c r="K33" s="217"/>
      <c r="L33" s="217"/>
      <c r="M33" s="217"/>
      <c r="N33" s="217"/>
      <c r="O33" s="217"/>
      <c r="P33" s="217"/>
      <c r="Q33" s="217"/>
      <c r="R33" s="217"/>
      <c r="S33" s="217"/>
      <c r="T33" s="217"/>
      <c r="U33" s="283"/>
      <c r="V33" s="283"/>
      <c r="W33" s="283"/>
      <c r="X33" s="283"/>
      <c r="Y33" s="283"/>
      <c r="Z33" s="283"/>
      <c r="AA33" s="283"/>
      <c r="AB33" s="283">
        <v>0</v>
      </c>
      <c r="AC33" s="283">
        <v>0</v>
      </c>
    </row>
    <row r="34" spans="1:29" x14ac:dyDescent="0.25">
      <c r="A34" s="207" t="s">
        <v>170</v>
      </c>
      <c r="B34" s="210" t="s">
        <v>169</v>
      </c>
      <c r="C34" s="283">
        <v>6.9779999999999995E-2</v>
      </c>
      <c r="D34" s="283">
        <v>0.13631000000000001</v>
      </c>
      <c r="E34" s="283"/>
      <c r="F34" s="283"/>
      <c r="G34" s="283"/>
      <c r="H34" s="217"/>
      <c r="I34" s="217"/>
      <c r="J34" s="217"/>
      <c r="K34" s="217"/>
      <c r="L34" s="217"/>
      <c r="M34" s="217"/>
      <c r="N34" s="217"/>
      <c r="O34" s="217"/>
      <c r="P34" s="217"/>
      <c r="Q34" s="217"/>
      <c r="R34" s="217"/>
      <c r="S34" s="217"/>
      <c r="T34" s="217"/>
      <c r="U34" s="283"/>
      <c r="V34" s="283"/>
      <c r="W34" s="283"/>
      <c r="X34" s="283"/>
      <c r="Y34" s="283"/>
      <c r="Z34" s="283"/>
      <c r="AA34" s="283"/>
      <c r="AB34" s="283">
        <v>0</v>
      </c>
      <c r="AC34" s="283">
        <v>0</v>
      </c>
    </row>
    <row r="35" spans="1:29" ht="31.5" x14ac:dyDescent="0.25">
      <c r="A35" s="207" t="s">
        <v>62</v>
      </c>
      <c r="B35" s="208" t="s">
        <v>168</v>
      </c>
      <c r="C35" s="260"/>
      <c r="D35" s="261"/>
      <c r="E35" s="262"/>
      <c r="F35" s="261"/>
      <c r="G35" s="283"/>
      <c r="H35" s="217"/>
      <c r="I35" s="262"/>
      <c r="J35" s="217"/>
      <c r="K35" s="262"/>
      <c r="L35" s="217"/>
      <c r="M35" s="262"/>
      <c r="N35" s="217"/>
      <c r="O35" s="67"/>
      <c r="P35" s="217"/>
      <c r="Q35" s="67"/>
      <c r="R35" s="217"/>
      <c r="S35" s="67"/>
      <c r="T35" s="217"/>
      <c r="U35" s="263"/>
      <c r="V35" s="283"/>
      <c r="W35" s="263"/>
      <c r="X35" s="283"/>
      <c r="Y35" s="263"/>
      <c r="Z35" s="283"/>
      <c r="AA35" s="263"/>
      <c r="AB35" s="283"/>
      <c r="AC35" s="283"/>
    </row>
    <row r="36" spans="1:29" x14ac:dyDescent="0.25">
      <c r="A36" s="209" t="s">
        <v>167</v>
      </c>
      <c r="B36" s="284" t="s">
        <v>635</v>
      </c>
      <c r="C36" s="264"/>
      <c r="D36" s="261"/>
      <c r="E36" s="262"/>
      <c r="F36" s="261"/>
      <c r="G36" s="283">
        <v>0</v>
      </c>
      <c r="H36" s="217">
        <v>0</v>
      </c>
      <c r="I36" s="262" t="s">
        <v>505</v>
      </c>
      <c r="J36" s="217">
        <v>0</v>
      </c>
      <c r="K36" s="262" t="s">
        <v>505</v>
      </c>
      <c r="L36" s="217">
        <v>0</v>
      </c>
      <c r="M36" s="262" t="s">
        <v>505</v>
      </c>
      <c r="N36" s="217">
        <v>0</v>
      </c>
      <c r="O36" s="67" t="s">
        <v>505</v>
      </c>
      <c r="P36" s="217">
        <v>0</v>
      </c>
      <c r="Q36" s="67" t="s">
        <v>505</v>
      </c>
      <c r="R36" s="217">
        <v>0</v>
      </c>
      <c r="S36" s="67" t="s">
        <v>505</v>
      </c>
      <c r="T36" s="217">
        <v>0</v>
      </c>
      <c r="U36" s="263" t="s">
        <v>505</v>
      </c>
      <c r="V36" s="283">
        <v>0</v>
      </c>
      <c r="W36" s="263" t="s">
        <v>505</v>
      </c>
      <c r="X36" s="283">
        <v>0</v>
      </c>
      <c r="Y36" s="263" t="s">
        <v>505</v>
      </c>
      <c r="Z36" s="283">
        <v>0</v>
      </c>
      <c r="AA36" s="263" t="s">
        <v>505</v>
      </c>
      <c r="AB36" s="283">
        <v>0</v>
      </c>
      <c r="AC36" s="283">
        <v>0</v>
      </c>
    </row>
    <row r="37" spans="1:29" ht="31.5" x14ac:dyDescent="0.25">
      <c r="A37" s="209" t="s">
        <v>166</v>
      </c>
      <c r="B37" s="284" t="s">
        <v>636</v>
      </c>
      <c r="C37" s="264"/>
      <c r="D37" s="261"/>
      <c r="E37" s="262"/>
      <c r="F37" s="261"/>
      <c r="G37" s="283">
        <v>0</v>
      </c>
      <c r="H37" s="217">
        <v>0</v>
      </c>
      <c r="I37" s="262" t="s">
        <v>505</v>
      </c>
      <c r="J37" s="217">
        <v>0</v>
      </c>
      <c r="K37" s="262" t="s">
        <v>505</v>
      </c>
      <c r="L37" s="217">
        <v>0</v>
      </c>
      <c r="M37" s="262" t="s">
        <v>505</v>
      </c>
      <c r="N37" s="217">
        <v>0</v>
      </c>
      <c r="O37" s="67" t="s">
        <v>505</v>
      </c>
      <c r="P37" s="217">
        <v>0</v>
      </c>
      <c r="Q37" s="67" t="s">
        <v>505</v>
      </c>
      <c r="R37" s="217">
        <v>0</v>
      </c>
      <c r="S37" s="67" t="s">
        <v>505</v>
      </c>
      <c r="T37" s="217">
        <v>0</v>
      </c>
      <c r="U37" s="263" t="s">
        <v>505</v>
      </c>
      <c r="V37" s="283">
        <v>0</v>
      </c>
      <c r="W37" s="263" t="s">
        <v>505</v>
      </c>
      <c r="X37" s="283">
        <v>0</v>
      </c>
      <c r="Y37" s="263" t="s">
        <v>505</v>
      </c>
      <c r="Z37" s="283">
        <v>0</v>
      </c>
      <c r="AA37" s="263" t="s">
        <v>505</v>
      </c>
      <c r="AB37" s="283">
        <v>0</v>
      </c>
      <c r="AC37" s="283">
        <v>0</v>
      </c>
    </row>
    <row r="38" spans="1:29" x14ac:dyDescent="0.25">
      <c r="A38" s="209" t="s">
        <v>165</v>
      </c>
      <c r="B38" s="210" t="s">
        <v>156</v>
      </c>
      <c r="C38" s="264"/>
      <c r="D38" s="261"/>
      <c r="E38" s="262"/>
      <c r="F38" s="261"/>
      <c r="G38" s="283">
        <v>0</v>
      </c>
      <c r="H38" s="217">
        <v>0</v>
      </c>
      <c r="I38" s="262" t="s">
        <v>505</v>
      </c>
      <c r="J38" s="217">
        <v>0</v>
      </c>
      <c r="K38" s="262" t="s">
        <v>505</v>
      </c>
      <c r="L38" s="217">
        <v>0</v>
      </c>
      <c r="M38" s="262" t="s">
        <v>505</v>
      </c>
      <c r="N38" s="217">
        <v>0</v>
      </c>
      <c r="O38" s="67" t="s">
        <v>505</v>
      </c>
      <c r="P38" s="217">
        <v>0</v>
      </c>
      <c r="Q38" s="67" t="s">
        <v>505</v>
      </c>
      <c r="R38" s="217">
        <v>0</v>
      </c>
      <c r="S38" s="67" t="s">
        <v>505</v>
      </c>
      <c r="T38" s="217">
        <v>0</v>
      </c>
      <c r="U38" s="263" t="s">
        <v>505</v>
      </c>
      <c r="V38" s="283">
        <v>0</v>
      </c>
      <c r="W38" s="263" t="s">
        <v>505</v>
      </c>
      <c r="X38" s="283">
        <v>0</v>
      </c>
      <c r="Y38" s="263" t="s">
        <v>505</v>
      </c>
      <c r="Z38" s="283">
        <v>0</v>
      </c>
      <c r="AA38" s="263" t="s">
        <v>505</v>
      </c>
      <c r="AB38" s="283">
        <v>0</v>
      </c>
      <c r="AC38" s="283">
        <v>0</v>
      </c>
    </row>
    <row r="39" spans="1:29" x14ac:dyDescent="0.25">
      <c r="A39" s="209" t="s">
        <v>164</v>
      </c>
      <c r="B39" s="210" t="s">
        <v>637</v>
      </c>
      <c r="C39" s="262"/>
      <c r="D39" s="261"/>
      <c r="E39" s="262"/>
      <c r="F39" s="261"/>
      <c r="G39" s="283">
        <v>0</v>
      </c>
      <c r="H39" s="217">
        <v>0</v>
      </c>
      <c r="I39" s="262" t="s">
        <v>505</v>
      </c>
      <c r="J39" s="217">
        <v>0</v>
      </c>
      <c r="K39" s="262" t="s">
        <v>505</v>
      </c>
      <c r="L39" s="217">
        <v>0</v>
      </c>
      <c r="M39" s="262" t="s">
        <v>505</v>
      </c>
      <c r="N39" s="217">
        <v>0</v>
      </c>
      <c r="O39" s="67" t="s">
        <v>505</v>
      </c>
      <c r="P39" s="217">
        <v>0</v>
      </c>
      <c r="Q39" s="67" t="s">
        <v>505</v>
      </c>
      <c r="R39" s="217">
        <v>0</v>
      </c>
      <c r="S39" s="67" t="s">
        <v>505</v>
      </c>
      <c r="T39" s="217">
        <v>0</v>
      </c>
      <c r="U39" s="263" t="s">
        <v>505</v>
      </c>
      <c r="V39" s="283">
        <v>0</v>
      </c>
      <c r="W39" s="263" t="s">
        <v>505</v>
      </c>
      <c r="X39" s="283">
        <v>0</v>
      </c>
      <c r="Y39" s="263" t="s">
        <v>505</v>
      </c>
      <c r="Z39" s="283">
        <v>0</v>
      </c>
      <c r="AA39" s="263" t="s">
        <v>505</v>
      </c>
      <c r="AB39" s="283">
        <v>0</v>
      </c>
      <c r="AC39" s="283">
        <v>0</v>
      </c>
    </row>
    <row r="40" spans="1:29" x14ac:dyDescent="0.25">
      <c r="A40" s="209" t="s">
        <v>163</v>
      </c>
      <c r="B40" s="210" t="s">
        <v>638</v>
      </c>
      <c r="C40" s="262"/>
      <c r="D40" s="261"/>
      <c r="E40" s="262"/>
      <c r="F40" s="261"/>
      <c r="G40" s="283">
        <v>0</v>
      </c>
      <c r="H40" s="217">
        <v>0</v>
      </c>
      <c r="I40" s="262" t="s">
        <v>505</v>
      </c>
      <c r="J40" s="217">
        <v>0</v>
      </c>
      <c r="K40" s="262" t="s">
        <v>505</v>
      </c>
      <c r="L40" s="217">
        <v>0</v>
      </c>
      <c r="M40" s="262" t="s">
        <v>505</v>
      </c>
      <c r="N40" s="217">
        <v>0</v>
      </c>
      <c r="O40" s="67" t="s">
        <v>505</v>
      </c>
      <c r="P40" s="217">
        <v>0</v>
      </c>
      <c r="Q40" s="67" t="s">
        <v>505</v>
      </c>
      <c r="R40" s="217">
        <v>0</v>
      </c>
      <c r="S40" s="67" t="s">
        <v>505</v>
      </c>
      <c r="T40" s="217">
        <v>0</v>
      </c>
      <c r="U40" s="263" t="s">
        <v>505</v>
      </c>
      <c r="V40" s="283">
        <v>0</v>
      </c>
      <c r="W40" s="263" t="s">
        <v>505</v>
      </c>
      <c r="X40" s="283">
        <v>0</v>
      </c>
      <c r="Y40" s="263" t="s">
        <v>505</v>
      </c>
      <c r="Z40" s="283">
        <v>0</v>
      </c>
      <c r="AA40" s="263" t="s">
        <v>505</v>
      </c>
      <c r="AB40" s="283">
        <v>0</v>
      </c>
      <c r="AC40" s="283">
        <v>0</v>
      </c>
    </row>
    <row r="41" spans="1:29" x14ac:dyDescent="0.25">
      <c r="A41" s="209" t="s">
        <v>162</v>
      </c>
      <c r="B41" s="210" t="s">
        <v>639</v>
      </c>
      <c r="C41" s="262"/>
      <c r="D41" s="261"/>
      <c r="E41" s="262"/>
      <c r="F41" s="261"/>
      <c r="G41" s="283">
        <v>0</v>
      </c>
      <c r="H41" s="217">
        <v>0</v>
      </c>
      <c r="I41" s="262" t="s">
        <v>505</v>
      </c>
      <c r="J41" s="217">
        <v>0</v>
      </c>
      <c r="K41" s="262" t="s">
        <v>505</v>
      </c>
      <c r="L41" s="217">
        <v>0</v>
      </c>
      <c r="M41" s="262" t="s">
        <v>505</v>
      </c>
      <c r="N41" s="217">
        <v>0</v>
      </c>
      <c r="O41" s="67" t="s">
        <v>505</v>
      </c>
      <c r="P41" s="217">
        <v>0</v>
      </c>
      <c r="Q41" s="67" t="s">
        <v>505</v>
      </c>
      <c r="R41" s="217">
        <v>0</v>
      </c>
      <c r="S41" s="67" t="s">
        <v>505</v>
      </c>
      <c r="T41" s="217">
        <v>0</v>
      </c>
      <c r="U41" s="263" t="s">
        <v>505</v>
      </c>
      <c r="V41" s="283">
        <v>0</v>
      </c>
      <c r="W41" s="263" t="s">
        <v>505</v>
      </c>
      <c r="X41" s="283">
        <v>0</v>
      </c>
      <c r="Y41" s="263" t="s">
        <v>505</v>
      </c>
      <c r="Z41" s="283">
        <v>0</v>
      </c>
      <c r="AA41" s="263" t="s">
        <v>505</v>
      </c>
      <c r="AB41" s="283">
        <v>0</v>
      </c>
      <c r="AC41" s="283">
        <v>0</v>
      </c>
    </row>
    <row r="42" spans="1:29" x14ac:dyDescent="0.25">
      <c r="A42" s="209" t="s">
        <v>161</v>
      </c>
      <c r="B42" s="210" t="s">
        <v>640</v>
      </c>
      <c r="C42" s="264"/>
      <c r="D42" s="261"/>
      <c r="E42" s="262"/>
      <c r="F42" s="261"/>
      <c r="G42" s="283">
        <v>0</v>
      </c>
      <c r="H42" s="217">
        <v>0</v>
      </c>
      <c r="I42" s="262" t="s">
        <v>505</v>
      </c>
      <c r="J42" s="217">
        <v>0</v>
      </c>
      <c r="K42" s="262" t="s">
        <v>505</v>
      </c>
      <c r="L42" s="217">
        <v>0</v>
      </c>
      <c r="M42" s="262" t="s">
        <v>505</v>
      </c>
      <c r="N42" s="217">
        <v>0</v>
      </c>
      <c r="O42" s="67" t="s">
        <v>505</v>
      </c>
      <c r="P42" s="217">
        <v>0</v>
      </c>
      <c r="Q42" s="67" t="s">
        <v>505</v>
      </c>
      <c r="R42" s="217">
        <v>0</v>
      </c>
      <c r="S42" s="67" t="s">
        <v>505</v>
      </c>
      <c r="T42" s="217">
        <v>0</v>
      </c>
      <c r="U42" s="263" t="s">
        <v>505</v>
      </c>
      <c r="V42" s="283">
        <v>0</v>
      </c>
      <c r="W42" s="263" t="s">
        <v>505</v>
      </c>
      <c r="X42" s="283">
        <v>0</v>
      </c>
      <c r="Y42" s="263" t="s">
        <v>505</v>
      </c>
      <c r="Z42" s="283">
        <v>0</v>
      </c>
      <c r="AA42" s="263" t="s">
        <v>505</v>
      </c>
      <c r="AB42" s="283">
        <v>0</v>
      </c>
      <c r="AC42" s="283">
        <v>0</v>
      </c>
    </row>
    <row r="43" spans="1:29" x14ac:dyDescent="0.25">
      <c r="A43" s="209" t="s">
        <v>641</v>
      </c>
      <c r="B43" s="210" t="s">
        <v>642</v>
      </c>
      <c r="C43" s="260"/>
      <c r="D43" s="261"/>
      <c r="E43" s="262"/>
      <c r="F43" s="261"/>
      <c r="G43" s="283">
        <v>0</v>
      </c>
      <c r="H43" s="217">
        <v>0</v>
      </c>
      <c r="I43" s="262" t="s">
        <v>505</v>
      </c>
      <c r="J43" s="217">
        <v>0</v>
      </c>
      <c r="K43" s="262" t="s">
        <v>505</v>
      </c>
      <c r="L43" s="217">
        <v>0</v>
      </c>
      <c r="M43" s="262" t="s">
        <v>505</v>
      </c>
      <c r="N43" s="217">
        <v>0</v>
      </c>
      <c r="O43" s="67" t="s">
        <v>505</v>
      </c>
      <c r="P43" s="217">
        <v>0</v>
      </c>
      <c r="Q43" s="67" t="s">
        <v>505</v>
      </c>
      <c r="R43" s="217">
        <v>0</v>
      </c>
      <c r="S43" s="67" t="s">
        <v>505</v>
      </c>
      <c r="T43" s="217">
        <v>0</v>
      </c>
      <c r="U43" s="263" t="s">
        <v>505</v>
      </c>
      <c r="V43" s="283">
        <v>0</v>
      </c>
      <c r="W43" s="263" t="s">
        <v>505</v>
      </c>
      <c r="X43" s="283">
        <v>0</v>
      </c>
      <c r="Y43" s="263" t="s">
        <v>505</v>
      </c>
      <c r="Z43" s="283">
        <v>0</v>
      </c>
      <c r="AA43" s="263" t="s">
        <v>505</v>
      </c>
      <c r="AB43" s="283">
        <v>0</v>
      </c>
      <c r="AC43" s="283">
        <v>0</v>
      </c>
    </row>
    <row r="44" spans="1:29" x14ac:dyDescent="0.25">
      <c r="A44" s="209" t="s">
        <v>643</v>
      </c>
      <c r="B44" s="210" t="s">
        <v>644</v>
      </c>
      <c r="C44" s="262"/>
      <c r="D44" s="261"/>
      <c r="E44" s="262"/>
      <c r="F44" s="261"/>
      <c r="G44" s="283">
        <v>0</v>
      </c>
      <c r="H44" s="217">
        <v>0</v>
      </c>
      <c r="I44" s="262" t="s">
        <v>505</v>
      </c>
      <c r="J44" s="217">
        <v>0</v>
      </c>
      <c r="K44" s="262" t="s">
        <v>505</v>
      </c>
      <c r="L44" s="217">
        <v>0</v>
      </c>
      <c r="M44" s="262" t="s">
        <v>505</v>
      </c>
      <c r="N44" s="217">
        <v>0</v>
      </c>
      <c r="O44" s="67" t="s">
        <v>505</v>
      </c>
      <c r="P44" s="217">
        <v>0</v>
      </c>
      <c r="Q44" s="67" t="s">
        <v>505</v>
      </c>
      <c r="R44" s="217">
        <v>0</v>
      </c>
      <c r="S44" s="67" t="s">
        <v>505</v>
      </c>
      <c r="T44" s="217">
        <v>0</v>
      </c>
      <c r="U44" s="263" t="s">
        <v>505</v>
      </c>
      <c r="V44" s="283">
        <v>0</v>
      </c>
      <c r="W44" s="263" t="s">
        <v>505</v>
      </c>
      <c r="X44" s="283">
        <v>0</v>
      </c>
      <c r="Y44" s="263" t="s">
        <v>505</v>
      </c>
      <c r="Z44" s="283">
        <v>0</v>
      </c>
      <c r="AA44" s="263" t="s">
        <v>505</v>
      </c>
      <c r="AB44" s="283">
        <v>0</v>
      </c>
      <c r="AC44" s="283">
        <v>0</v>
      </c>
    </row>
    <row r="45" spans="1:29" x14ac:dyDescent="0.25">
      <c r="A45" s="209" t="s">
        <v>645</v>
      </c>
      <c r="B45" s="210" t="s">
        <v>646</v>
      </c>
      <c r="C45" s="262"/>
      <c r="D45" s="261"/>
      <c r="E45" s="262"/>
      <c r="F45" s="261"/>
      <c r="G45" s="283">
        <v>0</v>
      </c>
      <c r="H45" s="217">
        <v>0</v>
      </c>
      <c r="I45" s="262" t="s">
        <v>505</v>
      </c>
      <c r="J45" s="217">
        <v>0</v>
      </c>
      <c r="K45" s="262" t="s">
        <v>505</v>
      </c>
      <c r="L45" s="217">
        <v>0</v>
      </c>
      <c r="M45" s="262" t="s">
        <v>505</v>
      </c>
      <c r="N45" s="217">
        <v>0</v>
      </c>
      <c r="O45" s="67" t="s">
        <v>505</v>
      </c>
      <c r="P45" s="217">
        <v>0</v>
      </c>
      <c r="Q45" s="67" t="s">
        <v>505</v>
      </c>
      <c r="R45" s="217">
        <v>0</v>
      </c>
      <c r="S45" s="67" t="s">
        <v>505</v>
      </c>
      <c r="T45" s="217">
        <v>0</v>
      </c>
      <c r="U45" s="263" t="s">
        <v>505</v>
      </c>
      <c r="V45" s="283">
        <v>0</v>
      </c>
      <c r="W45" s="263" t="s">
        <v>505</v>
      </c>
      <c r="X45" s="283">
        <v>0</v>
      </c>
      <c r="Y45" s="263" t="s">
        <v>505</v>
      </c>
      <c r="Z45" s="283">
        <v>0</v>
      </c>
      <c r="AA45" s="263" t="s">
        <v>505</v>
      </c>
      <c r="AB45" s="283">
        <v>0</v>
      </c>
      <c r="AC45" s="283">
        <v>0</v>
      </c>
    </row>
    <row r="46" spans="1:29" x14ac:dyDescent="0.25">
      <c r="A46" s="209" t="s">
        <v>647</v>
      </c>
      <c r="B46" s="210" t="s">
        <v>648</v>
      </c>
      <c r="C46" s="262"/>
      <c r="D46" s="261"/>
      <c r="E46" s="262"/>
      <c r="F46" s="261"/>
      <c r="G46" s="283">
        <v>0</v>
      </c>
      <c r="H46" s="217">
        <v>0</v>
      </c>
      <c r="I46" s="262" t="s">
        <v>505</v>
      </c>
      <c r="J46" s="217">
        <v>0</v>
      </c>
      <c r="K46" s="262" t="s">
        <v>505</v>
      </c>
      <c r="L46" s="217">
        <v>0</v>
      </c>
      <c r="M46" s="262" t="s">
        <v>505</v>
      </c>
      <c r="N46" s="217">
        <v>0</v>
      </c>
      <c r="O46" s="67" t="s">
        <v>505</v>
      </c>
      <c r="P46" s="217">
        <v>0</v>
      </c>
      <c r="Q46" s="67" t="s">
        <v>505</v>
      </c>
      <c r="R46" s="217">
        <v>0</v>
      </c>
      <c r="S46" s="67" t="s">
        <v>505</v>
      </c>
      <c r="T46" s="217">
        <v>0</v>
      </c>
      <c r="U46" s="263" t="s">
        <v>505</v>
      </c>
      <c r="V46" s="283">
        <v>0</v>
      </c>
      <c r="W46" s="263" t="s">
        <v>505</v>
      </c>
      <c r="X46" s="283">
        <v>0</v>
      </c>
      <c r="Y46" s="263" t="s">
        <v>505</v>
      </c>
      <c r="Z46" s="283">
        <v>0</v>
      </c>
      <c r="AA46" s="263" t="s">
        <v>505</v>
      </c>
      <c r="AB46" s="283">
        <v>0</v>
      </c>
      <c r="AC46" s="283">
        <v>0</v>
      </c>
    </row>
    <row r="47" spans="1:29" x14ac:dyDescent="0.25">
      <c r="A47" s="207" t="s">
        <v>61</v>
      </c>
      <c r="B47" s="208" t="s">
        <v>160</v>
      </c>
      <c r="C47" s="262"/>
      <c r="D47" s="261"/>
      <c r="E47" s="262"/>
      <c r="F47" s="261"/>
      <c r="G47" s="283"/>
      <c r="H47" s="217"/>
      <c r="I47" s="262"/>
      <c r="J47" s="217"/>
      <c r="K47" s="262"/>
      <c r="L47" s="217"/>
      <c r="M47" s="262"/>
      <c r="N47" s="217"/>
      <c r="O47" s="67"/>
      <c r="P47" s="217"/>
      <c r="Q47" s="67"/>
      <c r="R47" s="217"/>
      <c r="S47" s="67"/>
      <c r="T47" s="217"/>
      <c r="U47" s="263"/>
      <c r="V47" s="283"/>
      <c r="W47" s="263"/>
      <c r="X47" s="283"/>
      <c r="Y47" s="263"/>
      <c r="Z47" s="283"/>
      <c r="AA47" s="263"/>
      <c r="AB47" s="283"/>
      <c r="AC47" s="283"/>
    </row>
    <row r="48" spans="1:29" x14ac:dyDescent="0.25">
      <c r="A48" s="209" t="s">
        <v>159</v>
      </c>
      <c r="B48" s="284" t="s">
        <v>635</v>
      </c>
      <c r="C48" s="262">
        <v>0</v>
      </c>
      <c r="D48" s="261">
        <v>0</v>
      </c>
      <c r="E48" s="262"/>
      <c r="F48" s="261"/>
      <c r="G48" s="283">
        <v>0</v>
      </c>
      <c r="H48" s="217">
        <v>0</v>
      </c>
      <c r="I48" s="262"/>
      <c r="J48" s="217">
        <v>0</v>
      </c>
      <c r="K48" s="262"/>
      <c r="L48" s="217">
        <v>0</v>
      </c>
      <c r="M48" s="262"/>
      <c r="N48" s="217">
        <v>0</v>
      </c>
      <c r="O48" s="67"/>
      <c r="P48" s="217">
        <v>0</v>
      </c>
      <c r="Q48" s="67"/>
      <c r="R48" s="217">
        <v>0</v>
      </c>
      <c r="S48" s="67"/>
      <c r="T48" s="217">
        <v>0</v>
      </c>
      <c r="U48" s="263"/>
      <c r="V48" s="283">
        <v>0</v>
      </c>
      <c r="W48" s="263"/>
      <c r="X48" s="283">
        <v>0</v>
      </c>
      <c r="Y48" s="263"/>
      <c r="Z48" s="283">
        <v>0</v>
      </c>
      <c r="AA48" s="263"/>
      <c r="AB48" s="283">
        <v>0</v>
      </c>
      <c r="AC48" s="283">
        <v>0</v>
      </c>
    </row>
    <row r="49" spans="1:29" ht="31.5" x14ac:dyDescent="0.25">
      <c r="A49" s="209" t="s">
        <v>158</v>
      </c>
      <c r="B49" s="284" t="s">
        <v>636</v>
      </c>
      <c r="C49" s="262">
        <v>0</v>
      </c>
      <c r="D49" s="261">
        <v>0</v>
      </c>
      <c r="E49" s="262"/>
      <c r="F49" s="261"/>
      <c r="G49" s="283">
        <v>0</v>
      </c>
      <c r="H49" s="217">
        <v>0</v>
      </c>
      <c r="I49" s="262"/>
      <c r="J49" s="217">
        <v>0</v>
      </c>
      <c r="K49" s="262"/>
      <c r="L49" s="285">
        <v>0</v>
      </c>
      <c r="M49" s="262"/>
      <c r="N49" s="217">
        <v>0</v>
      </c>
      <c r="O49" s="67"/>
      <c r="P49" s="217">
        <v>0</v>
      </c>
      <c r="Q49" s="67"/>
      <c r="R49" s="217">
        <v>0</v>
      </c>
      <c r="S49" s="67"/>
      <c r="T49" s="217">
        <v>0</v>
      </c>
      <c r="U49" s="263"/>
      <c r="V49" s="283">
        <v>0</v>
      </c>
      <c r="W49" s="263"/>
      <c r="X49" s="283">
        <v>0</v>
      </c>
      <c r="Y49" s="263"/>
      <c r="Z49" s="283">
        <v>0</v>
      </c>
      <c r="AA49" s="263"/>
      <c r="AB49" s="283">
        <v>0</v>
      </c>
      <c r="AC49" s="283">
        <v>0</v>
      </c>
    </row>
    <row r="50" spans="1:29" x14ac:dyDescent="0.25">
      <c r="A50" s="209" t="s">
        <v>157</v>
      </c>
      <c r="B50" s="210" t="s">
        <v>156</v>
      </c>
      <c r="C50" s="264">
        <v>0</v>
      </c>
      <c r="D50" s="261">
        <v>0</v>
      </c>
      <c r="E50" s="262"/>
      <c r="F50" s="261"/>
      <c r="G50" s="283">
        <v>0</v>
      </c>
      <c r="H50" s="217">
        <v>0</v>
      </c>
      <c r="I50" s="262"/>
      <c r="J50" s="217">
        <v>0</v>
      </c>
      <c r="K50" s="262"/>
      <c r="L50" s="286">
        <v>0</v>
      </c>
      <c r="M50" s="262"/>
      <c r="N50" s="217">
        <v>0</v>
      </c>
      <c r="O50" s="67"/>
      <c r="P50" s="217">
        <v>0</v>
      </c>
      <c r="Q50" s="67"/>
      <c r="R50" s="217">
        <v>0</v>
      </c>
      <c r="S50" s="67"/>
      <c r="T50" s="217">
        <v>0</v>
      </c>
      <c r="U50" s="263"/>
      <c r="V50" s="283">
        <v>0</v>
      </c>
      <c r="W50" s="263"/>
      <c r="X50" s="283">
        <v>0</v>
      </c>
      <c r="Y50" s="263"/>
      <c r="Z50" s="283">
        <v>0</v>
      </c>
      <c r="AA50" s="263"/>
      <c r="AB50" s="283">
        <v>0</v>
      </c>
      <c r="AC50" s="283">
        <v>0</v>
      </c>
    </row>
    <row r="51" spans="1:29" ht="31.5" x14ac:dyDescent="0.25">
      <c r="A51" s="209" t="s">
        <v>155</v>
      </c>
      <c r="B51" s="210" t="s">
        <v>154</v>
      </c>
      <c r="C51" s="260">
        <v>0</v>
      </c>
      <c r="D51" s="261">
        <v>0</v>
      </c>
      <c r="E51" s="277"/>
      <c r="F51" s="261"/>
      <c r="G51" s="283">
        <v>0</v>
      </c>
      <c r="H51" s="217">
        <v>0</v>
      </c>
      <c r="I51" s="262"/>
      <c r="J51" s="217">
        <v>0</v>
      </c>
      <c r="K51" s="262"/>
      <c r="L51" s="285">
        <v>0</v>
      </c>
      <c r="M51" s="262"/>
      <c r="N51" s="217">
        <v>0</v>
      </c>
      <c r="O51" s="67"/>
      <c r="P51" s="217">
        <v>0</v>
      </c>
      <c r="Q51" s="67"/>
      <c r="R51" s="217">
        <v>0</v>
      </c>
      <c r="S51" s="67"/>
      <c r="T51" s="217">
        <v>0</v>
      </c>
      <c r="U51" s="263"/>
      <c r="V51" s="283">
        <v>0</v>
      </c>
      <c r="W51" s="263"/>
      <c r="X51" s="283">
        <v>0</v>
      </c>
      <c r="Y51" s="263"/>
      <c r="Z51" s="283">
        <v>0</v>
      </c>
      <c r="AA51" s="263"/>
      <c r="AB51" s="283">
        <v>0</v>
      </c>
      <c r="AC51" s="283">
        <v>0</v>
      </c>
    </row>
    <row r="52" spans="1:29" ht="31.5" x14ac:dyDescent="0.25">
      <c r="A52" s="209" t="s">
        <v>153</v>
      </c>
      <c r="B52" s="210" t="s">
        <v>152</v>
      </c>
      <c r="C52" s="287">
        <v>0</v>
      </c>
      <c r="D52" s="288">
        <v>0</v>
      </c>
      <c r="E52" s="277"/>
      <c r="F52" s="261"/>
      <c r="G52" s="283">
        <v>0</v>
      </c>
      <c r="H52" s="217">
        <v>0</v>
      </c>
      <c r="I52" s="262"/>
      <c r="J52" s="217">
        <v>0</v>
      </c>
      <c r="K52" s="262"/>
      <c r="L52" s="286">
        <v>0</v>
      </c>
      <c r="M52" s="262"/>
      <c r="N52" s="217">
        <v>0</v>
      </c>
      <c r="O52" s="67"/>
      <c r="P52" s="217">
        <v>0</v>
      </c>
      <c r="Q52" s="67"/>
      <c r="R52" s="217">
        <v>0</v>
      </c>
      <c r="S52" s="67"/>
      <c r="T52" s="217">
        <v>0</v>
      </c>
      <c r="U52" s="263"/>
      <c r="V52" s="283">
        <v>0</v>
      </c>
      <c r="W52" s="263"/>
      <c r="X52" s="283">
        <v>0</v>
      </c>
      <c r="Y52" s="263"/>
      <c r="Z52" s="283">
        <v>0</v>
      </c>
      <c r="AA52" s="263"/>
      <c r="AB52" s="283">
        <v>0</v>
      </c>
      <c r="AC52" s="283">
        <v>0</v>
      </c>
    </row>
    <row r="53" spans="1:29" x14ac:dyDescent="0.25">
      <c r="A53" s="209" t="s">
        <v>151</v>
      </c>
      <c r="B53" s="210" t="s">
        <v>150</v>
      </c>
      <c r="C53" s="262">
        <v>0</v>
      </c>
      <c r="D53" s="261">
        <v>0</v>
      </c>
      <c r="E53" s="277"/>
      <c r="F53" s="261"/>
      <c r="G53" s="283">
        <v>0</v>
      </c>
      <c r="H53" s="217">
        <v>0</v>
      </c>
      <c r="I53" s="262"/>
      <c r="J53" s="217">
        <v>0</v>
      </c>
      <c r="K53" s="262"/>
      <c r="L53" s="285">
        <v>0</v>
      </c>
      <c r="M53" s="262"/>
      <c r="N53" s="217">
        <v>0</v>
      </c>
      <c r="O53" s="67"/>
      <c r="P53" s="217">
        <v>0</v>
      </c>
      <c r="Q53" s="67"/>
      <c r="R53" s="217">
        <v>0</v>
      </c>
      <c r="S53" s="67"/>
      <c r="T53" s="217">
        <v>0</v>
      </c>
      <c r="U53" s="263"/>
      <c r="V53" s="283">
        <v>0</v>
      </c>
      <c r="W53" s="263"/>
      <c r="X53" s="283">
        <v>0</v>
      </c>
      <c r="Y53" s="263"/>
      <c r="Z53" s="283">
        <v>0</v>
      </c>
      <c r="AA53" s="263"/>
      <c r="AB53" s="283">
        <v>0</v>
      </c>
      <c r="AC53" s="283">
        <v>0</v>
      </c>
    </row>
    <row r="54" spans="1:29" x14ac:dyDescent="0.25">
      <c r="A54" s="209" t="s">
        <v>149</v>
      </c>
      <c r="B54" s="210" t="s">
        <v>638</v>
      </c>
      <c r="C54" s="264">
        <v>0</v>
      </c>
      <c r="D54" s="261">
        <v>0</v>
      </c>
      <c r="E54" s="277"/>
      <c r="F54" s="261"/>
      <c r="G54" s="283">
        <v>0</v>
      </c>
      <c r="H54" s="217">
        <v>0</v>
      </c>
      <c r="I54" s="262"/>
      <c r="J54" s="217">
        <v>0</v>
      </c>
      <c r="K54" s="262"/>
      <c r="L54" s="285">
        <v>0</v>
      </c>
      <c r="M54" s="262"/>
      <c r="N54" s="217">
        <v>0</v>
      </c>
      <c r="O54" s="67"/>
      <c r="P54" s="217">
        <v>0</v>
      </c>
      <c r="Q54" s="67"/>
      <c r="R54" s="217">
        <v>0</v>
      </c>
      <c r="S54" s="67"/>
      <c r="T54" s="217">
        <v>0</v>
      </c>
      <c r="U54" s="263"/>
      <c r="V54" s="283">
        <v>0</v>
      </c>
      <c r="W54" s="263"/>
      <c r="X54" s="283">
        <v>0</v>
      </c>
      <c r="Y54" s="263"/>
      <c r="Z54" s="283">
        <v>0</v>
      </c>
      <c r="AA54" s="263"/>
      <c r="AB54" s="283">
        <v>0</v>
      </c>
      <c r="AC54" s="283">
        <v>0</v>
      </c>
    </row>
    <row r="55" spans="1:29" x14ac:dyDescent="0.25">
      <c r="A55" s="209" t="s">
        <v>649</v>
      </c>
      <c r="B55" s="210" t="s">
        <v>639</v>
      </c>
      <c r="C55" s="264">
        <v>0</v>
      </c>
      <c r="D55" s="261">
        <v>0</v>
      </c>
      <c r="E55" s="277"/>
      <c r="F55" s="261"/>
      <c r="G55" s="283">
        <v>0</v>
      </c>
      <c r="H55" s="217">
        <v>0</v>
      </c>
      <c r="I55" s="262"/>
      <c r="J55" s="217">
        <v>0</v>
      </c>
      <c r="K55" s="262"/>
      <c r="L55" s="285">
        <v>0</v>
      </c>
      <c r="M55" s="262"/>
      <c r="N55" s="217">
        <v>0</v>
      </c>
      <c r="O55" s="67"/>
      <c r="P55" s="217">
        <v>0</v>
      </c>
      <c r="Q55" s="67"/>
      <c r="R55" s="217">
        <v>0</v>
      </c>
      <c r="S55" s="67"/>
      <c r="T55" s="217">
        <v>0</v>
      </c>
      <c r="U55" s="263"/>
      <c r="V55" s="283">
        <v>0</v>
      </c>
      <c r="W55" s="263"/>
      <c r="X55" s="283">
        <v>0</v>
      </c>
      <c r="Y55" s="263"/>
      <c r="Z55" s="283">
        <v>0</v>
      </c>
      <c r="AA55" s="263"/>
      <c r="AB55" s="283">
        <v>0</v>
      </c>
      <c r="AC55" s="283">
        <v>0</v>
      </c>
    </row>
    <row r="56" spans="1:29" x14ac:dyDescent="0.25">
      <c r="A56" s="209" t="s">
        <v>650</v>
      </c>
      <c r="B56" s="210" t="s">
        <v>640</v>
      </c>
      <c r="C56" s="264">
        <v>0</v>
      </c>
      <c r="D56" s="261">
        <v>0</v>
      </c>
      <c r="E56" s="277"/>
      <c r="F56" s="261"/>
      <c r="G56" s="283">
        <v>0</v>
      </c>
      <c r="H56" s="217">
        <v>0</v>
      </c>
      <c r="I56" s="262"/>
      <c r="J56" s="217">
        <v>0</v>
      </c>
      <c r="K56" s="262"/>
      <c r="L56" s="285">
        <v>0</v>
      </c>
      <c r="M56" s="262"/>
      <c r="N56" s="217">
        <v>0</v>
      </c>
      <c r="O56" s="67"/>
      <c r="P56" s="217">
        <v>0</v>
      </c>
      <c r="Q56" s="67"/>
      <c r="R56" s="217">
        <v>0</v>
      </c>
      <c r="S56" s="67"/>
      <c r="T56" s="217">
        <v>0</v>
      </c>
      <c r="U56" s="263"/>
      <c r="V56" s="283">
        <v>0</v>
      </c>
      <c r="W56" s="263"/>
      <c r="X56" s="283">
        <v>0</v>
      </c>
      <c r="Y56" s="263"/>
      <c r="Z56" s="283">
        <v>0</v>
      </c>
      <c r="AA56" s="263"/>
      <c r="AB56" s="283">
        <v>0</v>
      </c>
      <c r="AC56" s="283">
        <v>0</v>
      </c>
    </row>
    <row r="57" spans="1:29" x14ac:dyDescent="0.25">
      <c r="A57" s="209" t="s">
        <v>651</v>
      </c>
      <c r="B57" s="210" t="s">
        <v>642</v>
      </c>
      <c r="C57" s="264">
        <v>0</v>
      </c>
      <c r="D57" s="261">
        <v>0</v>
      </c>
      <c r="E57" s="277"/>
      <c r="F57" s="261"/>
      <c r="G57" s="283">
        <v>0</v>
      </c>
      <c r="H57" s="217">
        <v>0</v>
      </c>
      <c r="I57" s="262"/>
      <c r="J57" s="217">
        <v>0</v>
      </c>
      <c r="K57" s="262"/>
      <c r="L57" s="286">
        <v>0</v>
      </c>
      <c r="M57" s="262"/>
      <c r="N57" s="217">
        <v>0</v>
      </c>
      <c r="O57" s="67"/>
      <c r="P57" s="217">
        <v>0</v>
      </c>
      <c r="Q57" s="67"/>
      <c r="R57" s="217">
        <v>0</v>
      </c>
      <c r="S57" s="67"/>
      <c r="T57" s="217">
        <v>0</v>
      </c>
      <c r="U57" s="263"/>
      <c r="V57" s="283">
        <v>0</v>
      </c>
      <c r="W57" s="263"/>
      <c r="X57" s="283">
        <v>0</v>
      </c>
      <c r="Y57" s="263"/>
      <c r="Z57" s="283">
        <v>0</v>
      </c>
      <c r="AA57" s="263"/>
      <c r="AB57" s="283">
        <v>0</v>
      </c>
      <c r="AC57" s="283">
        <v>0</v>
      </c>
    </row>
    <row r="58" spans="1:29" x14ac:dyDescent="0.25">
      <c r="A58" s="209" t="s">
        <v>652</v>
      </c>
      <c r="B58" s="210" t="s">
        <v>644</v>
      </c>
      <c r="C58" s="264">
        <v>0</v>
      </c>
      <c r="D58" s="261">
        <v>1</v>
      </c>
      <c r="E58" s="277"/>
      <c r="F58" s="261"/>
      <c r="G58" s="283">
        <v>0</v>
      </c>
      <c r="H58" s="217">
        <v>0</v>
      </c>
      <c r="I58" s="262"/>
      <c r="J58" s="217">
        <v>1</v>
      </c>
      <c r="K58" s="262"/>
      <c r="L58" s="285">
        <v>0</v>
      </c>
      <c r="M58" s="262"/>
      <c r="N58" s="217">
        <v>0</v>
      </c>
      <c r="O58" s="67"/>
      <c r="P58" s="217">
        <v>0</v>
      </c>
      <c r="Q58" s="67"/>
      <c r="R58" s="217">
        <v>0</v>
      </c>
      <c r="S58" s="67"/>
      <c r="T58" s="217">
        <v>0</v>
      </c>
      <c r="U58" s="263"/>
      <c r="V58" s="283">
        <v>0</v>
      </c>
      <c r="W58" s="263"/>
      <c r="X58" s="283">
        <v>0</v>
      </c>
      <c r="Y58" s="263"/>
      <c r="Z58" s="283">
        <v>0</v>
      </c>
      <c r="AA58" s="263"/>
      <c r="AB58" s="283">
        <v>0</v>
      </c>
      <c r="AC58" s="283">
        <v>1</v>
      </c>
    </row>
    <row r="59" spans="1:29" x14ac:dyDescent="0.25">
      <c r="A59" s="209" t="s">
        <v>653</v>
      </c>
      <c r="B59" s="210" t="s">
        <v>646</v>
      </c>
      <c r="C59" s="277">
        <v>0.48799999999999999</v>
      </c>
      <c r="D59" s="261">
        <v>0.48799999999999999</v>
      </c>
      <c r="E59" s="262"/>
      <c r="F59" s="261"/>
      <c r="G59" s="283">
        <v>0</v>
      </c>
      <c r="H59" s="217">
        <v>0</v>
      </c>
      <c r="I59" s="262"/>
      <c r="J59" s="217">
        <v>0.48799999999999999</v>
      </c>
      <c r="K59" s="262"/>
      <c r="L59" s="217">
        <v>0</v>
      </c>
      <c r="M59" s="262"/>
      <c r="N59" s="217">
        <v>0</v>
      </c>
      <c r="O59" s="67"/>
      <c r="P59" s="217">
        <v>0</v>
      </c>
      <c r="Q59" s="67"/>
      <c r="R59" s="217">
        <v>0</v>
      </c>
      <c r="S59" s="67"/>
      <c r="T59" s="217">
        <v>0</v>
      </c>
      <c r="U59" s="263"/>
      <c r="V59" s="283">
        <v>0</v>
      </c>
      <c r="W59" s="263"/>
      <c r="X59" s="283">
        <v>0</v>
      </c>
      <c r="Y59" s="263"/>
      <c r="Z59" s="283">
        <v>0</v>
      </c>
      <c r="AA59" s="263"/>
      <c r="AB59" s="283">
        <v>0</v>
      </c>
      <c r="AC59" s="283">
        <v>0.48799999999999999</v>
      </c>
    </row>
    <row r="60" spans="1:29" x14ac:dyDescent="0.25">
      <c r="A60" s="209" t="s">
        <v>654</v>
      </c>
      <c r="B60" s="210" t="s">
        <v>648</v>
      </c>
      <c r="C60" s="265">
        <v>0</v>
      </c>
      <c r="D60" s="261">
        <v>0</v>
      </c>
      <c r="E60" s="262"/>
      <c r="F60" s="261"/>
      <c r="G60" s="283">
        <v>0</v>
      </c>
      <c r="H60" s="217">
        <v>0</v>
      </c>
      <c r="I60" s="262"/>
      <c r="J60" s="217">
        <v>0</v>
      </c>
      <c r="K60" s="262"/>
      <c r="L60" s="217">
        <v>0</v>
      </c>
      <c r="M60" s="262"/>
      <c r="N60" s="217">
        <v>0</v>
      </c>
      <c r="O60" s="67"/>
      <c r="P60" s="217">
        <v>0</v>
      </c>
      <c r="Q60" s="67"/>
      <c r="R60" s="217">
        <v>0</v>
      </c>
      <c r="S60" s="67"/>
      <c r="T60" s="217">
        <v>0</v>
      </c>
      <c r="U60" s="263"/>
      <c r="V60" s="283">
        <v>0</v>
      </c>
      <c r="W60" s="263"/>
      <c r="X60" s="283">
        <v>0</v>
      </c>
      <c r="Y60" s="263"/>
      <c r="Z60" s="283">
        <v>0</v>
      </c>
      <c r="AA60" s="263"/>
      <c r="AB60" s="283">
        <v>0</v>
      </c>
      <c r="AC60" s="283">
        <v>0</v>
      </c>
    </row>
    <row r="61" spans="1:29" ht="35.25" customHeight="1" x14ac:dyDescent="0.25">
      <c r="A61" s="207" t="s">
        <v>59</v>
      </c>
      <c r="B61" s="208" t="s">
        <v>148</v>
      </c>
      <c r="C61" s="265"/>
      <c r="D61" s="261"/>
      <c r="E61" s="262"/>
      <c r="F61" s="261"/>
      <c r="G61" s="283"/>
      <c r="H61" s="217"/>
      <c r="I61" s="262"/>
      <c r="J61" s="217"/>
      <c r="K61" s="262"/>
      <c r="L61" s="217"/>
      <c r="M61" s="262"/>
      <c r="N61" s="217"/>
      <c r="O61" s="67"/>
      <c r="P61" s="217"/>
      <c r="Q61" s="67"/>
      <c r="R61" s="217"/>
      <c r="S61" s="67"/>
      <c r="T61" s="217"/>
      <c r="U61" s="263"/>
      <c r="V61" s="283"/>
      <c r="W61" s="263"/>
      <c r="X61" s="283"/>
      <c r="Y61" s="263"/>
      <c r="Z61" s="283"/>
      <c r="AA61" s="263"/>
      <c r="AB61" s="283"/>
      <c r="AC61" s="283"/>
    </row>
    <row r="62" spans="1:29" x14ac:dyDescent="0.25">
      <c r="A62" s="209" t="s">
        <v>147</v>
      </c>
      <c r="B62" s="210" t="s">
        <v>146</v>
      </c>
      <c r="C62" s="265">
        <v>1.28006</v>
      </c>
      <c r="D62" s="261">
        <v>1.6468099999999999</v>
      </c>
      <c r="E62" s="262"/>
      <c r="F62" s="261"/>
      <c r="G62" s="283">
        <v>0</v>
      </c>
      <c r="H62" s="217">
        <v>0</v>
      </c>
      <c r="I62" s="262"/>
      <c r="J62" s="217">
        <v>1.6468099999999999</v>
      </c>
      <c r="K62" s="262"/>
      <c r="L62" s="217">
        <v>0</v>
      </c>
      <c r="M62" s="262"/>
      <c r="N62" s="217">
        <v>0</v>
      </c>
      <c r="O62" s="67"/>
      <c r="P62" s="217">
        <v>0</v>
      </c>
      <c r="Q62" s="67"/>
      <c r="R62" s="217">
        <v>0</v>
      </c>
      <c r="S62" s="67"/>
      <c r="T62" s="217">
        <v>0</v>
      </c>
      <c r="U62" s="263"/>
      <c r="V62" s="283">
        <v>0</v>
      </c>
      <c r="W62" s="263"/>
      <c r="X62" s="283">
        <v>0</v>
      </c>
      <c r="Y62" s="263"/>
      <c r="Z62" s="283">
        <v>0</v>
      </c>
      <c r="AA62" s="263"/>
      <c r="AB62" s="283">
        <v>0</v>
      </c>
      <c r="AC62" s="283">
        <v>1.6468099999999999</v>
      </c>
    </row>
    <row r="63" spans="1:29" x14ac:dyDescent="0.25">
      <c r="A63" s="209" t="s">
        <v>145</v>
      </c>
      <c r="B63" s="210" t="s">
        <v>139</v>
      </c>
      <c r="C63" s="265"/>
      <c r="D63" s="261"/>
      <c r="E63" s="262"/>
      <c r="F63" s="261"/>
      <c r="G63" s="283">
        <v>0</v>
      </c>
      <c r="H63" s="217">
        <v>0</v>
      </c>
      <c r="I63" s="262"/>
      <c r="J63" s="217">
        <v>0</v>
      </c>
      <c r="K63" s="262"/>
      <c r="L63" s="217">
        <v>0</v>
      </c>
      <c r="M63" s="262"/>
      <c r="N63" s="217">
        <v>0</v>
      </c>
      <c r="O63" s="67"/>
      <c r="P63" s="217">
        <v>0</v>
      </c>
      <c r="Q63" s="67"/>
      <c r="R63" s="217">
        <v>0</v>
      </c>
      <c r="S63" s="67"/>
      <c r="T63" s="217">
        <v>0</v>
      </c>
      <c r="U63" s="263"/>
      <c r="V63" s="283">
        <v>0</v>
      </c>
      <c r="W63" s="263"/>
      <c r="X63" s="283">
        <v>0</v>
      </c>
      <c r="Y63" s="263"/>
      <c r="Z63" s="283">
        <v>0</v>
      </c>
      <c r="AA63" s="263"/>
      <c r="AB63" s="283">
        <v>0</v>
      </c>
      <c r="AC63" s="283">
        <v>0</v>
      </c>
    </row>
    <row r="64" spans="1:29" x14ac:dyDescent="0.25">
      <c r="A64" s="209" t="s">
        <v>144</v>
      </c>
      <c r="B64" s="210" t="s">
        <v>138</v>
      </c>
      <c r="C64" s="265"/>
      <c r="D64" s="261"/>
      <c r="E64" s="262"/>
      <c r="F64" s="261"/>
      <c r="G64" s="283">
        <v>0</v>
      </c>
      <c r="H64" s="217">
        <v>0</v>
      </c>
      <c r="I64" s="262"/>
      <c r="J64" s="217">
        <v>0</v>
      </c>
      <c r="K64" s="262"/>
      <c r="L64" s="217">
        <v>0</v>
      </c>
      <c r="M64" s="262"/>
      <c r="N64" s="217">
        <v>0</v>
      </c>
      <c r="O64" s="67"/>
      <c r="P64" s="217">
        <v>0</v>
      </c>
      <c r="Q64" s="67"/>
      <c r="R64" s="217">
        <v>0</v>
      </c>
      <c r="S64" s="67"/>
      <c r="T64" s="217">
        <v>0</v>
      </c>
      <c r="U64" s="263"/>
      <c r="V64" s="283">
        <v>0</v>
      </c>
      <c r="W64" s="263"/>
      <c r="X64" s="283">
        <v>0</v>
      </c>
      <c r="Y64" s="263"/>
      <c r="Z64" s="283">
        <v>0</v>
      </c>
      <c r="AA64" s="263"/>
      <c r="AB64" s="283">
        <v>0</v>
      </c>
      <c r="AC64" s="283">
        <v>0</v>
      </c>
    </row>
    <row r="65" spans="1:29" x14ac:dyDescent="0.25">
      <c r="A65" s="209" t="s">
        <v>143</v>
      </c>
      <c r="B65" s="210" t="s">
        <v>137</v>
      </c>
      <c r="C65" s="265"/>
      <c r="D65" s="261"/>
      <c r="E65" s="262"/>
      <c r="F65" s="261"/>
      <c r="G65" s="283">
        <v>0</v>
      </c>
      <c r="H65" s="217">
        <v>0</v>
      </c>
      <c r="I65" s="262"/>
      <c r="J65" s="217">
        <v>0</v>
      </c>
      <c r="K65" s="262"/>
      <c r="L65" s="217">
        <v>0</v>
      </c>
      <c r="M65" s="262"/>
      <c r="N65" s="217">
        <v>0</v>
      </c>
      <c r="O65" s="67"/>
      <c r="P65" s="217">
        <v>0</v>
      </c>
      <c r="Q65" s="67"/>
      <c r="R65" s="217">
        <v>0</v>
      </c>
      <c r="S65" s="67"/>
      <c r="T65" s="217">
        <v>0</v>
      </c>
      <c r="U65" s="263"/>
      <c r="V65" s="283">
        <v>0</v>
      </c>
      <c r="W65" s="263"/>
      <c r="X65" s="283">
        <v>0</v>
      </c>
      <c r="Y65" s="263"/>
      <c r="Z65" s="283">
        <v>0</v>
      </c>
      <c r="AA65" s="263"/>
      <c r="AB65" s="283">
        <v>0</v>
      </c>
      <c r="AC65" s="283">
        <v>0</v>
      </c>
    </row>
    <row r="66" spans="1:29" x14ac:dyDescent="0.25">
      <c r="A66" s="209" t="s">
        <v>142</v>
      </c>
      <c r="B66" s="210" t="s">
        <v>136</v>
      </c>
      <c r="C66" s="265"/>
      <c r="D66" s="261"/>
      <c r="E66" s="262"/>
      <c r="F66" s="261"/>
      <c r="G66" s="283">
        <v>0</v>
      </c>
      <c r="H66" s="217">
        <v>0</v>
      </c>
      <c r="I66" s="262"/>
      <c r="J66" s="217">
        <v>0</v>
      </c>
      <c r="K66" s="262"/>
      <c r="L66" s="217">
        <v>0</v>
      </c>
      <c r="M66" s="262"/>
      <c r="N66" s="217">
        <v>0</v>
      </c>
      <c r="O66" s="67"/>
      <c r="P66" s="217">
        <v>0</v>
      </c>
      <c r="Q66" s="67"/>
      <c r="R66" s="217">
        <v>0</v>
      </c>
      <c r="S66" s="67"/>
      <c r="T66" s="217">
        <v>0</v>
      </c>
      <c r="U66" s="263"/>
      <c r="V66" s="283">
        <v>0</v>
      </c>
      <c r="W66" s="263"/>
      <c r="X66" s="283">
        <v>0</v>
      </c>
      <c r="Y66" s="263"/>
      <c r="Z66" s="283">
        <v>0</v>
      </c>
      <c r="AA66" s="263"/>
      <c r="AB66" s="283">
        <v>0</v>
      </c>
      <c r="AC66" s="283">
        <v>0</v>
      </c>
    </row>
    <row r="67" spans="1:29" x14ac:dyDescent="0.25">
      <c r="A67" s="209" t="s">
        <v>141</v>
      </c>
      <c r="B67" s="210" t="s">
        <v>638</v>
      </c>
      <c r="C67" s="265"/>
      <c r="D67" s="261"/>
      <c r="E67" s="262"/>
      <c r="F67" s="261"/>
      <c r="G67" s="283">
        <v>0</v>
      </c>
      <c r="H67" s="217">
        <v>0</v>
      </c>
      <c r="I67" s="262"/>
      <c r="J67" s="217">
        <v>0</v>
      </c>
      <c r="K67" s="262"/>
      <c r="L67" s="217">
        <v>0</v>
      </c>
      <c r="M67" s="262"/>
      <c r="N67" s="217">
        <v>0</v>
      </c>
      <c r="O67" s="67"/>
      <c r="P67" s="217">
        <v>0</v>
      </c>
      <c r="Q67" s="67"/>
      <c r="R67" s="217">
        <v>0</v>
      </c>
      <c r="S67" s="67"/>
      <c r="T67" s="217">
        <v>0</v>
      </c>
      <c r="U67" s="263"/>
      <c r="V67" s="283">
        <v>0</v>
      </c>
      <c r="W67" s="263"/>
      <c r="X67" s="283">
        <v>0</v>
      </c>
      <c r="Y67" s="263"/>
      <c r="Z67" s="283">
        <v>0</v>
      </c>
      <c r="AA67" s="263"/>
      <c r="AB67" s="283">
        <v>0</v>
      </c>
      <c r="AC67" s="283">
        <v>0</v>
      </c>
    </row>
    <row r="68" spans="1:29" x14ac:dyDescent="0.25">
      <c r="A68" s="209" t="s">
        <v>655</v>
      </c>
      <c r="B68" s="210" t="s">
        <v>639</v>
      </c>
      <c r="C68" s="265"/>
      <c r="D68" s="261"/>
      <c r="E68" s="262"/>
      <c r="F68" s="261"/>
      <c r="G68" s="283">
        <v>0</v>
      </c>
      <c r="H68" s="217">
        <v>0</v>
      </c>
      <c r="I68" s="262"/>
      <c r="J68" s="217">
        <v>0</v>
      </c>
      <c r="K68" s="262"/>
      <c r="L68" s="217">
        <v>0</v>
      </c>
      <c r="M68" s="262"/>
      <c r="N68" s="217">
        <v>0</v>
      </c>
      <c r="O68" s="67"/>
      <c r="P68" s="217">
        <v>0</v>
      </c>
      <c r="Q68" s="67"/>
      <c r="R68" s="217">
        <v>0</v>
      </c>
      <c r="S68" s="67"/>
      <c r="T68" s="217">
        <v>0</v>
      </c>
      <c r="U68" s="263"/>
      <c r="V68" s="283">
        <v>0</v>
      </c>
      <c r="W68" s="263"/>
      <c r="X68" s="283">
        <v>0</v>
      </c>
      <c r="Y68" s="263"/>
      <c r="Z68" s="283">
        <v>0</v>
      </c>
      <c r="AA68" s="263"/>
      <c r="AB68" s="283">
        <v>0</v>
      </c>
      <c r="AC68" s="283">
        <v>0</v>
      </c>
    </row>
    <row r="69" spans="1:29" x14ac:dyDescent="0.25">
      <c r="A69" s="209" t="s">
        <v>656</v>
      </c>
      <c r="B69" s="210" t="s">
        <v>640</v>
      </c>
      <c r="C69" s="265"/>
      <c r="D69" s="261"/>
      <c r="E69" s="262"/>
      <c r="F69" s="261"/>
      <c r="G69" s="283">
        <v>0</v>
      </c>
      <c r="H69" s="217">
        <v>0</v>
      </c>
      <c r="I69" s="262"/>
      <c r="J69" s="217">
        <v>0</v>
      </c>
      <c r="K69" s="262"/>
      <c r="L69" s="217">
        <v>0</v>
      </c>
      <c r="M69" s="262"/>
      <c r="N69" s="217">
        <v>0</v>
      </c>
      <c r="O69" s="67"/>
      <c r="P69" s="217">
        <v>0</v>
      </c>
      <c r="Q69" s="67"/>
      <c r="R69" s="217">
        <v>0</v>
      </c>
      <c r="S69" s="67"/>
      <c r="T69" s="217">
        <v>0</v>
      </c>
      <c r="U69" s="263"/>
      <c r="V69" s="283">
        <v>0</v>
      </c>
      <c r="W69" s="263"/>
      <c r="X69" s="283">
        <v>0</v>
      </c>
      <c r="Y69" s="263"/>
      <c r="Z69" s="283">
        <v>0</v>
      </c>
      <c r="AA69" s="263"/>
      <c r="AB69" s="283">
        <v>0</v>
      </c>
      <c r="AC69" s="283">
        <v>0</v>
      </c>
    </row>
    <row r="70" spans="1:29" x14ac:dyDescent="0.25">
      <c r="A70" s="209" t="s">
        <v>657</v>
      </c>
      <c r="B70" s="210" t="s">
        <v>642</v>
      </c>
      <c r="C70" s="265"/>
      <c r="D70" s="261"/>
      <c r="E70" s="262"/>
      <c r="F70" s="261"/>
      <c r="G70" s="283">
        <v>0</v>
      </c>
      <c r="H70" s="217">
        <v>0</v>
      </c>
      <c r="I70" s="262"/>
      <c r="J70" s="217">
        <v>0</v>
      </c>
      <c r="K70" s="262"/>
      <c r="L70" s="217">
        <v>0</v>
      </c>
      <c r="M70" s="262"/>
      <c r="N70" s="217">
        <v>0</v>
      </c>
      <c r="O70" s="67"/>
      <c r="P70" s="217">
        <v>0</v>
      </c>
      <c r="Q70" s="67"/>
      <c r="R70" s="217">
        <v>0</v>
      </c>
      <c r="S70" s="67"/>
      <c r="T70" s="217">
        <v>0</v>
      </c>
      <c r="U70" s="263"/>
      <c r="V70" s="283">
        <v>0</v>
      </c>
      <c r="W70" s="263"/>
      <c r="X70" s="283">
        <v>0</v>
      </c>
      <c r="Y70" s="263"/>
      <c r="Z70" s="283">
        <v>0</v>
      </c>
      <c r="AA70" s="263"/>
      <c r="AB70" s="283">
        <v>0</v>
      </c>
      <c r="AC70" s="283">
        <v>0</v>
      </c>
    </row>
    <row r="71" spans="1:29" x14ac:dyDescent="0.25">
      <c r="A71" s="209" t="s">
        <v>658</v>
      </c>
      <c r="B71" s="210" t="s">
        <v>644</v>
      </c>
      <c r="C71" s="265"/>
      <c r="D71" s="261"/>
      <c r="E71" s="262"/>
      <c r="F71" s="261"/>
      <c r="G71" s="283">
        <v>0</v>
      </c>
      <c r="H71" s="217">
        <v>0</v>
      </c>
      <c r="I71" s="262"/>
      <c r="J71" s="217">
        <v>1</v>
      </c>
      <c r="K71" s="262"/>
      <c r="L71" s="217">
        <v>0</v>
      </c>
      <c r="M71" s="262"/>
      <c r="N71" s="217">
        <v>0</v>
      </c>
      <c r="O71" s="67"/>
      <c r="P71" s="217">
        <v>0</v>
      </c>
      <c r="Q71" s="67"/>
      <c r="R71" s="217">
        <v>0</v>
      </c>
      <c r="S71" s="67"/>
      <c r="T71" s="217">
        <v>0</v>
      </c>
      <c r="U71" s="263"/>
      <c r="V71" s="283">
        <v>0</v>
      </c>
      <c r="W71" s="263"/>
      <c r="X71" s="283">
        <v>0</v>
      </c>
      <c r="Y71" s="263"/>
      <c r="Z71" s="283">
        <v>0</v>
      </c>
      <c r="AA71" s="263"/>
      <c r="AB71" s="283">
        <v>0</v>
      </c>
      <c r="AC71" s="283">
        <v>1</v>
      </c>
    </row>
    <row r="72" spans="1:29" x14ac:dyDescent="0.25">
      <c r="A72" s="209" t="s">
        <v>659</v>
      </c>
      <c r="B72" s="210" t="s">
        <v>646</v>
      </c>
      <c r="C72" s="265"/>
      <c r="D72" s="261"/>
      <c r="E72" s="262"/>
      <c r="F72" s="261"/>
      <c r="G72" s="283">
        <v>0</v>
      </c>
      <c r="H72" s="217">
        <v>0</v>
      </c>
      <c r="I72" s="262"/>
      <c r="J72" s="217">
        <v>0.48799999999999999</v>
      </c>
      <c r="K72" s="262"/>
      <c r="L72" s="217">
        <v>0</v>
      </c>
      <c r="M72" s="262"/>
      <c r="N72" s="217">
        <v>0</v>
      </c>
      <c r="O72" s="67"/>
      <c r="P72" s="217">
        <v>0</v>
      </c>
      <c r="Q72" s="67"/>
      <c r="R72" s="217">
        <v>0</v>
      </c>
      <c r="S72" s="67"/>
      <c r="T72" s="217">
        <v>0</v>
      </c>
      <c r="U72" s="263"/>
      <c r="V72" s="283">
        <v>0</v>
      </c>
      <c r="W72" s="263"/>
      <c r="X72" s="283">
        <v>0</v>
      </c>
      <c r="Y72" s="263"/>
      <c r="Z72" s="283">
        <v>0</v>
      </c>
      <c r="AA72" s="263"/>
      <c r="AB72" s="283">
        <v>0</v>
      </c>
      <c r="AC72" s="283">
        <v>0.48799999999999999</v>
      </c>
    </row>
    <row r="73" spans="1:29" x14ac:dyDescent="0.25">
      <c r="A73" s="209" t="s">
        <v>660</v>
      </c>
      <c r="B73" s="210" t="s">
        <v>648</v>
      </c>
      <c r="C73" s="265"/>
      <c r="D73" s="261"/>
      <c r="E73" s="262"/>
      <c r="F73" s="261"/>
      <c r="G73" s="283">
        <v>0</v>
      </c>
      <c r="H73" s="217">
        <v>0</v>
      </c>
      <c r="I73" s="262"/>
      <c r="J73" s="217">
        <v>0</v>
      </c>
      <c r="K73" s="262"/>
      <c r="L73" s="217">
        <v>0</v>
      </c>
      <c r="M73" s="262"/>
      <c r="N73" s="217">
        <v>0</v>
      </c>
      <c r="O73" s="67"/>
      <c r="P73" s="217">
        <v>0</v>
      </c>
      <c r="Q73" s="67"/>
      <c r="R73" s="217">
        <v>0</v>
      </c>
      <c r="S73" s="67"/>
      <c r="T73" s="217">
        <v>0</v>
      </c>
      <c r="U73" s="263"/>
      <c r="V73" s="283">
        <v>0</v>
      </c>
      <c r="W73" s="263"/>
      <c r="X73" s="283">
        <v>0</v>
      </c>
      <c r="Y73" s="263"/>
      <c r="Z73" s="283">
        <v>0</v>
      </c>
      <c r="AA73" s="263"/>
      <c r="AB73" s="283">
        <v>0</v>
      </c>
      <c r="AC73" s="283">
        <v>0</v>
      </c>
    </row>
    <row r="74" spans="1:29" ht="36.75" customHeight="1" x14ac:dyDescent="0.25">
      <c r="A74" s="209" t="s">
        <v>58</v>
      </c>
      <c r="B74" s="210" t="s">
        <v>234</v>
      </c>
      <c r="C74" s="265"/>
      <c r="D74" s="261"/>
      <c r="E74" s="262"/>
      <c r="F74" s="261"/>
      <c r="G74" s="283">
        <v>0</v>
      </c>
      <c r="H74" s="217">
        <v>0</v>
      </c>
      <c r="I74" s="262"/>
      <c r="J74" s="217">
        <v>0</v>
      </c>
      <c r="K74" s="262"/>
      <c r="L74" s="217">
        <v>0</v>
      </c>
      <c r="M74" s="262"/>
      <c r="N74" s="217">
        <v>0</v>
      </c>
      <c r="O74" s="67"/>
      <c r="P74" s="217">
        <v>0</v>
      </c>
      <c r="Q74" s="67"/>
      <c r="R74" s="217">
        <v>0</v>
      </c>
      <c r="S74" s="67"/>
      <c r="T74" s="217">
        <v>0</v>
      </c>
      <c r="U74" s="263"/>
      <c r="V74" s="283">
        <v>0</v>
      </c>
      <c r="W74" s="263"/>
      <c r="X74" s="283">
        <v>0</v>
      </c>
      <c r="Y74" s="263"/>
      <c r="Z74" s="283">
        <v>0</v>
      </c>
      <c r="AA74" s="263"/>
      <c r="AB74" s="283">
        <v>0</v>
      </c>
      <c r="AC74" s="283">
        <v>0</v>
      </c>
    </row>
    <row r="75" spans="1:29" x14ac:dyDescent="0.25">
      <c r="A75" s="209" t="s">
        <v>56</v>
      </c>
      <c r="B75" s="210" t="s">
        <v>140</v>
      </c>
      <c r="C75" s="265"/>
      <c r="D75" s="261"/>
      <c r="E75" s="262"/>
      <c r="F75" s="261"/>
      <c r="G75" s="283"/>
      <c r="H75" s="217"/>
      <c r="I75" s="262"/>
      <c r="J75" s="217"/>
      <c r="K75" s="262"/>
      <c r="L75" s="217"/>
      <c r="M75" s="262"/>
      <c r="N75" s="217"/>
      <c r="O75" s="67"/>
      <c r="P75" s="217"/>
      <c r="Q75" s="67"/>
      <c r="R75" s="217"/>
      <c r="S75" s="67"/>
      <c r="T75" s="217"/>
      <c r="U75" s="263"/>
      <c r="V75" s="283"/>
      <c r="W75" s="263"/>
      <c r="X75" s="283"/>
      <c r="Y75" s="263"/>
      <c r="Z75" s="283"/>
      <c r="AA75" s="263"/>
      <c r="AB75" s="283"/>
      <c r="AC75" s="283"/>
    </row>
    <row r="76" spans="1:29" x14ac:dyDescent="0.25">
      <c r="A76" s="209" t="s">
        <v>229</v>
      </c>
      <c r="B76" s="210" t="s">
        <v>635</v>
      </c>
      <c r="C76" s="265"/>
      <c r="D76" s="261"/>
      <c r="E76" s="262"/>
      <c r="F76" s="261"/>
      <c r="G76" s="283">
        <v>0</v>
      </c>
      <c r="H76" s="217">
        <v>0</v>
      </c>
      <c r="I76" s="262"/>
      <c r="J76" s="217">
        <v>0</v>
      </c>
      <c r="K76" s="262"/>
      <c r="L76" s="217">
        <v>0</v>
      </c>
      <c r="M76" s="262"/>
      <c r="N76" s="217">
        <v>0</v>
      </c>
      <c r="O76" s="67"/>
      <c r="P76" s="217">
        <v>0</v>
      </c>
      <c r="Q76" s="67"/>
      <c r="R76" s="217">
        <v>0</v>
      </c>
      <c r="S76" s="67"/>
      <c r="T76" s="217">
        <v>0</v>
      </c>
      <c r="U76" s="263"/>
      <c r="V76" s="283">
        <v>0</v>
      </c>
      <c r="W76" s="263"/>
      <c r="X76" s="283">
        <v>0</v>
      </c>
      <c r="Y76" s="263"/>
      <c r="Z76" s="283">
        <v>0</v>
      </c>
      <c r="AA76" s="263"/>
      <c r="AB76" s="283">
        <v>0</v>
      </c>
      <c r="AC76" s="283">
        <v>0</v>
      </c>
    </row>
    <row r="77" spans="1:29" ht="31.5" x14ac:dyDescent="0.25">
      <c r="A77" s="209" t="s">
        <v>230</v>
      </c>
      <c r="B77" s="210" t="s">
        <v>636</v>
      </c>
      <c r="C77" s="265"/>
      <c r="D77" s="261"/>
      <c r="E77" s="262"/>
      <c r="F77" s="261"/>
      <c r="G77" s="283">
        <v>0</v>
      </c>
      <c r="H77" s="217">
        <v>0</v>
      </c>
      <c r="I77" s="262"/>
      <c r="J77" s="217">
        <v>0</v>
      </c>
      <c r="K77" s="262"/>
      <c r="L77" s="217">
        <v>0</v>
      </c>
      <c r="M77" s="262"/>
      <c r="N77" s="217">
        <v>0</v>
      </c>
      <c r="O77" s="67"/>
      <c r="P77" s="217">
        <v>0</v>
      </c>
      <c r="Q77" s="67"/>
      <c r="R77" s="217">
        <v>0</v>
      </c>
      <c r="S77" s="67"/>
      <c r="T77" s="217">
        <v>0</v>
      </c>
      <c r="U77" s="263"/>
      <c r="V77" s="283">
        <v>0</v>
      </c>
      <c r="W77" s="263"/>
      <c r="X77" s="283">
        <v>0</v>
      </c>
      <c r="Y77" s="263"/>
      <c r="Z77" s="283">
        <v>0</v>
      </c>
      <c r="AA77" s="263"/>
      <c r="AB77" s="283">
        <v>0</v>
      </c>
      <c r="AC77" s="283">
        <v>0</v>
      </c>
    </row>
    <row r="78" spans="1:29" x14ac:dyDescent="0.25">
      <c r="A78" s="209" t="s">
        <v>231</v>
      </c>
      <c r="B78" s="210" t="s">
        <v>156</v>
      </c>
      <c r="C78" s="265"/>
      <c r="D78" s="261"/>
      <c r="E78" s="262"/>
      <c r="F78" s="261"/>
      <c r="G78" s="283">
        <v>0</v>
      </c>
      <c r="H78" s="217">
        <v>0</v>
      </c>
      <c r="I78" s="262"/>
      <c r="J78" s="217">
        <v>0</v>
      </c>
      <c r="K78" s="262"/>
      <c r="L78" s="217">
        <v>0</v>
      </c>
      <c r="M78" s="262"/>
      <c r="N78" s="217">
        <v>0</v>
      </c>
      <c r="O78" s="67"/>
      <c r="P78" s="217">
        <v>0</v>
      </c>
      <c r="Q78" s="67"/>
      <c r="R78" s="217">
        <v>0</v>
      </c>
      <c r="S78" s="67"/>
      <c r="T78" s="217">
        <v>0</v>
      </c>
      <c r="U78" s="263"/>
      <c r="V78" s="283">
        <v>0</v>
      </c>
      <c r="W78" s="263"/>
      <c r="X78" s="283">
        <v>0</v>
      </c>
      <c r="Y78" s="263"/>
      <c r="Z78" s="283">
        <v>0</v>
      </c>
      <c r="AA78" s="263"/>
      <c r="AB78" s="283">
        <v>0</v>
      </c>
      <c r="AC78" s="283">
        <v>0</v>
      </c>
    </row>
    <row r="79" spans="1:29" x14ac:dyDescent="0.25">
      <c r="A79" s="209" t="s">
        <v>232</v>
      </c>
      <c r="B79" s="210" t="s">
        <v>661</v>
      </c>
      <c r="C79" s="265"/>
      <c r="D79" s="261"/>
      <c r="E79" s="262"/>
      <c r="F79" s="261"/>
      <c r="G79" s="283">
        <v>0</v>
      </c>
      <c r="H79" s="217">
        <v>0</v>
      </c>
      <c r="I79" s="262"/>
      <c r="J79" s="217">
        <v>0</v>
      </c>
      <c r="K79" s="262"/>
      <c r="L79" s="217">
        <v>0</v>
      </c>
      <c r="M79" s="262"/>
      <c r="N79" s="217">
        <v>0</v>
      </c>
      <c r="O79" s="67"/>
      <c r="P79" s="217">
        <v>0</v>
      </c>
      <c r="Q79" s="67"/>
      <c r="R79" s="217">
        <v>0</v>
      </c>
      <c r="S79" s="67"/>
      <c r="T79" s="217">
        <v>0</v>
      </c>
      <c r="U79" s="263"/>
      <c r="V79" s="283">
        <v>0</v>
      </c>
      <c r="W79" s="263"/>
      <c r="X79" s="283">
        <v>0</v>
      </c>
      <c r="Y79" s="263"/>
      <c r="Z79" s="283">
        <v>0</v>
      </c>
      <c r="AA79" s="263"/>
      <c r="AB79" s="283">
        <v>0</v>
      </c>
      <c r="AC79" s="283">
        <v>0</v>
      </c>
    </row>
    <row r="80" spans="1:29" x14ac:dyDescent="0.25">
      <c r="A80" s="209" t="s">
        <v>233</v>
      </c>
      <c r="B80" s="210" t="s">
        <v>638</v>
      </c>
      <c r="C80" s="265"/>
      <c r="D80" s="261"/>
      <c r="E80" s="262"/>
      <c r="F80" s="261"/>
      <c r="G80" s="283">
        <v>0</v>
      </c>
      <c r="H80" s="217">
        <v>0</v>
      </c>
      <c r="I80" s="262"/>
      <c r="J80" s="217">
        <v>0</v>
      </c>
      <c r="K80" s="262"/>
      <c r="L80" s="217">
        <v>0</v>
      </c>
      <c r="M80" s="262"/>
      <c r="N80" s="217">
        <v>0</v>
      </c>
      <c r="O80" s="67"/>
      <c r="P80" s="217">
        <v>0</v>
      </c>
      <c r="Q80" s="67"/>
      <c r="R80" s="217">
        <v>0</v>
      </c>
      <c r="S80" s="67"/>
      <c r="T80" s="217">
        <v>0</v>
      </c>
      <c r="U80" s="263"/>
      <c r="V80" s="283">
        <v>0</v>
      </c>
      <c r="W80" s="263"/>
      <c r="X80" s="283">
        <v>0</v>
      </c>
      <c r="Y80" s="263"/>
      <c r="Z80" s="283">
        <v>0</v>
      </c>
      <c r="AA80" s="263"/>
      <c r="AB80" s="283">
        <v>0</v>
      </c>
      <c r="AC80" s="283">
        <v>0</v>
      </c>
    </row>
    <row r="81" spans="1:29" x14ac:dyDescent="0.25">
      <c r="A81" s="209" t="s">
        <v>662</v>
      </c>
      <c r="B81" s="210" t="s">
        <v>639</v>
      </c>
      <c r="C81" s="265"/>
      <c r="D81" s="261"/>
      <c r="E81" s="262"/>
      <c r="F81" s="261"/>
      <c r="G81" s="283">
        <v>0</v>
      </c>
      <c r="H81" s="217">
        <v>0</v>
      </c>
      <c r="I81" s="262"/>
      <c r="J81" s="217">
        <v>0</v>
      </c>
      <c r="K81" s="262"/>
      <c r="L81" s="217">
        <v>0</v>
      </c>
      <c r="M81" s="262"/>
      <c r="N81" s="217">
        <v>0</v>
      </c>
      <c r="O81" s="67"/>
      <c r="P81" s="217">
        <v>0</v>
      </c>
      <c r="Q81" s="67"/>
      <c r="R81" s="217">
        <v>0</v>
      </c>
      <c r="S81" s="67"/>
      <c r="T81" s="217">
        <v>0</v>
      </c>
      <c r="U81" s="263"/>
      <c r="V81" s="283">
        <v>0</v>
      </c>
      <c r="W81" s="263"/>
      <c r="X81" s="283">
        <v>0</v>
      </c>
      <c r="Y81" s="263"/>
      <c r="Z81" s="283">
        <v>0</v>
      </c>
      <c r="AA81" s="263"/>
      <c r="AB81" s="283">
        <v>0</v>
      </c>
      <c r="AC81" s="283">
        <v>0</v>
      </c>
    </row>
    <row r="82" spans="1:29" x14ac:dyDescent="0.25">
      <c r="A82" s="209" t="s">
        <v>663</v>
      </c>
      <c r="B82" s="210" t="s">
        <v>640</v>
      </c>
      <c r="C82" s="265"/>
      <c r="D82" s="261"/>
      <c r="E82" s="262"/>
      <c r="F82" s="261"/>
      <c r="G82" s="283">
        <v>0</v>
      </c>
      <c r="H82" s="217">
        <v>0</v>
      </c>
      <c r="I82" s="262"/>
      <c r="J82" s="217">
        <v>0</v>
      </c>
      <c r="K82" s="262"/>
      <c r="L82" s="217">
        <v>0</v>
      </c>
      <c r="M82" s="262"/>
      <c r="N82" s="217">
        <v>0</v>
      </c>
      <c r="O82" s="67"/>
      <c r="P82" s="217">
        <v>0</v>
      </c>
      <c r="Q82" s="67"/>
      <c r="R82" s="217">
        <v>0</v>
      </c>
      <c r="S82" s="67"/>
      <c r="T82" s="217">
        <v>0</v>
      </c>
      <c r="U82" s="263"/>
      <c r="V82" s="283">
        <v>0</v>
      </c>
      <c r="W82" s="263"/>
      <c r="X82" s="283">
        <v>0</v>
      </c>
      <c r="Y82" s="263"/>
      <c r="Z82" s="283">
        <v>0</v>
      </c>
      <c r="AA82" s="263"/>
      <c r="AB82" s="283">
        <v>0</v>
      </c>
      <c r="AC82" s="283">
        <v>0</v>
      </c>
    </row>
    <row r="83" spans="1:29" x14ac:dyDescent="0.25">
      <c r="A83" s="209" t="s">
        <v>664</v>
      </c>
      <c r="B83" s="210" t="s">
        <v>642</v>
      </c>
      <c r="C83" s="265"/>
      <c r="D83" s="261"/>
      <c r="E83" s="262"/>
      <c r="F83" s="261"/>
      <c r="G83" s="283">
        <v>0</v>
      </c>
      <c r="H83" s="217">
        <v>0</v>
      </c>
      <c r="I83" s="262"/>
      <c r="J83" s="217">
        <v>0</v>
      </c>
      <c r="K83" s="262"/>
      <c r="L83" s="217">
        <v>0</v>
      </c>
      <c r="M83" s="262"/>
      <c r="N83" s="217">
        <v>0</v>
      </c>
      <c r="O83" s="67"/>
      <c r="P83" s="217">
        <v>0</v>
      </c>
      <c r="Q83" s="67"/>
      <c r="R83" s="217">
        <v>0</v>
      </c>
      <c r="S83" s="67"/>
      <c r="T83" s="217">
        <v>0</v>
      </c>
      <c r="U83" s="263"/>
      <c r="V83" s="283">
        <v>0</v>
      </c>
      <c r="W83" s="263"/>
      <c r="X83" s="283">
        <v>0</v>
      </c>
      <c r="Y83" s="263"/>
      <c r="Z83" s="283">
        <v>0</v>
      </c>
      <c r="AA83" s="263"/>
      <c r="AB83" s="283">
        <v>0</v>
      </c>
      <c r="AC83" s="283">
        <v>0</v>
      </c>
    </row>
    <row r="84" spans="1:29" x14ac:dyDescent="0.25">
      <c r="A84" s="209" t="s">
        <v>665</v>
      </c>
      <c r="B84" s="210" t="s">
        <v>644</v>
      </c>
      <c r="C84" s="265"/>
      <c r="D84" s="261"/>
      <c r="E84" s="262"/>
      <c r="F84" s="261"/>
      <c r="G84" s="283">
        <v>0</v>
      </c>
      <c r="H84" s="217">
        <v>0</v>
      </c>
      <c r="I84" s="262"/>
      <c r="J84" s="217">
        <v>0</v>
      </c>
      <c r="K84" s="262"/>
      <c r="L84" s="217">
        <v>0</v>
      </c>
      <c r="M84" s="262"/>
      <c r="N84" s="217">
        <v>0</v>
      </c>
      <c r="O84" s="67"/>
      <c r="P84" s="217">
        <v>0</v>
      </c>
      <c r="Q84" s="67"/>
      <c r="R84" s="217">
        <v>0</v>
      </c>
      <c r="S84" s="67"/>
      <c r="T84" s="217">
        <v>0</v>
      </c>
      <c r="U84" s="263"/>
      <c r="V84" s="283">
        <v>0</v>
      </c>
      <c r="W84" s="263"/>
      <c r="X84" s="283">
        <v>0</v>
      </c>
      <c r="Y84" s="263"/>
      <c r="Z84" s="283">
        <v>0</v>
      </c>
      <c r="AA84" s="263"/>
      <c r="AB84" s="283">
        <v>0</v>
      </c>
      <c r="AC84" s="283">
        <v>0</v>
      </c>
    </row>
    <row r="85" spans="1:29" x14ac:dyDescent="0.25">
      <c r="A85" s="209" t="s">
        <v>666</v>
      </c>
      <c r="B85" s="210" t="s">
        <v>646</v>
      </c>
      <c r="C85" s="265"/>
      <c r="D85" s="261"/>
      <c r="E85" s="262"/>
      <c r="F85" s="261"/>
      <c r="G85" s="283">
        <v>0</v>
      </c>
      <c r="H85" s="217">
        <v>0</v>
      </c>
      <c r="I85" s="262"/>
      <c r="J85" s="217">
        <v>0</v>
      </c>
      <c r="K85" s="262"/>
      <c r="L85" s="217">
        <v>0</v>
      </c>
      <c r="M85" s="262"/>
      <c r="N85" s="217">
        <v>0</v>
      </c>
      <c r="O85" s="67"/>
      <c r="P85" s="217">
        <v>0</v>
      </c>
      <c r="Q85" s="67"/>
      <c r="R85" s="217">
        <v>0</v>
      </c>
      <c r="S85" s="67"/>
      <c r="T85" s="217">
        <v>0</v>
      </c>
      <c r="U85" s="263"/>
      <c r="V85" s="283">
        <v>0</v>
      </c>
      <c r="W85" s="263"/>
      <c r="X85" s="283">
        <v>0</v>
      </c>
      <c r="Y85" s="263"/>
      <c r="Z85" s="283">
        <v>0</v>
      </c>
      <c r="AA85" s="263"/>
      <c r="AB85" s="283">
        <v>0</v>
      </c>
      <c r="AC85" s="283">
        <v>0</v>
      </c>
    </row>
    <row r="86" spans="1:29" x14ac:dyDescent="0.25">
      <c r="A86" s="209" t="s">
        <v>667</v>
      </c>
      <c r="B86" s="210" t="s">
        <v>648</v>
      </c>
      <c r="C86" s="265"/>
      <c r="D86" s="261"/>
      <c r="E86" s="262"/>
      <c r="F86" s="261"/>
      <c r="G86" s="283">
        <v>0</v>
      </c>
      <c r="H86" s="217">
        <v>0</v>
      </c>
      <c r="I86" s="262"/>
      <c r="J86" s="217">
        <v>0</v>
      </c>
      <c r="K86" s="262"/>
      <c r="L86" s="289">
        <v>0</v>
      </c>
      <c r="M86" s="290"/>
      <c r="N86" s="289">
        <v>0</v>
      </c>
      <c r="O86" s="291"/>
      <c r="P86" s="217">
        <v>0</v>
      </c>
      <c r="Q86" s="67"/>
      <c r="R86" s="217">
        <v>0</v>
      </c>
      <c r="S86" s="67"/>
      <c r="T86" s="217">
        <v>0</v>
      </c>
      <c r="U86" s="263"/>
      <c r="V86" s="283">
        <v>0</v>
      </c>
      <c r="W86" s="263"/>
      <c r="X86" s="283">
        <v>0</v>
      </c>
      <c r="Y86" s="263"/>
      <c r="Z86" s="283">
        <v>0</v>
      </c>
      <c r="AA86" s="263"/>
      <c r="AB86" s="283">
        <v>0</v>
      </c>
      <c r="AC86" s="283">
        <v>0</v>
      </c>
    </row>
  </sheetData>
  <mergeCells count="31">
    <mergeCell ref="AB20:AC21"/>
    <mergeCell ref="X21:Y21"/>
    <mergeCell ref="Z21:AA21"/>
    <mergeCell ref="J21:K21"/>
    <mergeCell ref="V21:W21"/>
    <mergeCell ref="L20:O20"/>
    <mergeCell ref="L21:M21"/>
    <mergeCell ref="N21:O21"/>
    <mergeCell ref="X20:AA20"/>
    <mergeCell ref="A4:Y4"/>
    <mergeCell ref="A12:Y12"/>
    <mergeCell ref="A9:Y9"/>
    <mergeCell ref="A11:Y11"/>
    <mergeCell ref="A8:Y8"/>
    <mergeCell ref="A6:Y6"/>
    <mergeCell ref="A14:Y14"/>
    <mergeCell ref="C20:D21"/>
    <mergeCell ref="A16:Y16"/>
    <mergeCell ref="A15:Y15"/>
    <mergeCell ref="B20:B22"/>
    <mergeCell ref="P20:S20"/>
    <mergeCell ref="P21:Q21"/>
    <mergeCell ref="R21:S21"/>
    <mergeCell ref="A20:A22"/>
    <mergeCell ref="E20:F21"/>
    <mergeCell ref="A18:Y18"/>
    <mergeCell ref="H20:K20"/>
    <mergeCell ref="H21:I21"/>
    <mergeCell ref="G20:G22"/>
    <mergeCell ref="T20:W20"/>
    <mergeCell ref="T21:U21"/>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3"/>
  <sheetViews>
    <sheetView view="pageBreakPreview" topLeftCell="A22" zoomScale="85" zoomScaleSheetLayoutView="85" workbookViewId="0">
      <selection activeCell="N22" sqref="A21:AV24"/>
    </sheetView>
  </sheetViews>
  <sheetFormatPr defaultColWidth="9.140625" defaultRowHeight="15" x14ac:dyDescent="0.25"/>
  <cols>
    <col min="1" max="1" width="11" style="19" customWidth="1"/>
    <col min="2" max="2" width="23.140625" style="19" customWidth="1"/>
    <col min="3" max="3" width="19" style="19" customWidth="1"/>
    <col min="4" max="4" width="15.140625" style="19" customWidth="1"/>
    <col min="5" max="12" width="7.7109375" style="19" customWidth="1"/>
    <col min="13" max="13" width="10.7109375" style="19" customWidth="1"/>
    <col min="14" max="14" width="48.5703125" style="19" customWidth="1"/>
    <col min="15" max="15" width="16.5703125" style="19" customWidth="1"/>
    <col min="16" max="16" width="15.42578125" style="19" customWidth="1"/>
    <col min="17" max="17" width="20.28515625" style="19" customWidth="1"/>
    <col min="18" max="18" width="17" style="19" customWidth="1"/>
    <col min="19" max="19" width="12.85546875" style="19" customWidth="1"/>
    <col min="20" max="20" width="12.5703125" style="19" customWidth="1"/>
    <col min="21" max="21" width="11.42578125" style="19" customWidth="1"/>
    <col min="22" max="22" width="12.7109375" style="19" customWidth="1"/>
    <col min="23" max="23" width="19" style="19" customWidth="1"/>
    <col min="24" max="25" width="10.7109375" style="19" customWidth="1"/>
    <col min="26" max="26" width="7.7109375" style="19" customWidth="1"/>
    <col min="27" max="28" width="10.7109375" style="19" customWidth="1"/>
    <col min="29" max="29" width="19.140625" style="19" customWidth="1"/>
    <col min="30" max="30" width="10.7109375" style="19" customWidth="1"/>
    <col min="31" max="31" width="15.85546875" style="19" customWidth="1"/>
    <col min="32" max="41" width="14.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2.140625" style="19" customWidth="1"/>
    <col min="49" max="49" width="3.5703125"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x14ac:dyDescent="0.3">
      <c r="AV6" s="15"/>
    </row>
    <row r="7" spans="1:48" ht="18.75" x14ac:dyDescent="0.25">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ht="18.75" x14ac:dyDescent="0.25">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x14ac:dyDescent="0.25">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x14ac:dyDescent="0.25">
      <c r="A12" s="481" t="str">
        <f>'1. паспорт местоположение'!A12:C12</f>
        <v>J_TP3300.PR.0077</v>
      </c>
      <c r="B12" s="481"/>
      <c r="C12" s="481"/>
      <c r="D12" s="481"/>
      <c r="E12" s="481"/>
      <c r="F12" s="481"/>
      <c r="G12" s="481"/>
      <c r="H12" s="481"/>
      <c r="I12" s="481"/>
      <c r="J12" s="481"/>
      <c r="K12" s="481"/>
      <c r="L12" s="481"/>
      <c r="M12" s="481"/>
      <c r="N12" s="481"/>
      <c r="O12" s="481"/>
      <c r="P12" s="481"/>
      <c r="Q12" s="481"/>
      <c r="R12" s="481"/>
      <c r="S12" s="481"/>
      <c r="T12" s="481"/>
      <c r="U12" s="481"/>
      <c r="V12" s="481"/>
      <c r="W12" s="481"/>
      <c r="X12" s="481"/>
      <c r="Y12" s="481"/>
      <c r="Z12" s="481"/>
      <c r="AA12" s="481"/>
      <c r="AB12" s="481"/>
      <c r="AC12" s="481"/>
      <c r="AD12" s="481"/>
      <c r="AE12" s="481"/>
      <c r="AF12" s="481"/>
      <c r="AG12" s="481"/>
      <c r="AH12" s="481"/>
      <c r="AI12" s="481"/>
      <c r="AJ12" s="481"/>
      <c r="AK12" s="481"/>
      <c r="AL12" s="481"/>
      <c r="AM12" s="481"/>
      <c r="AN12" s="481"/>
      <c r="AO12" s="481"/>
      <c r="AP12" s="481"/>
      <c r="AQ12" s="481"/>
      <c r="AR12" s="481"/>
      <c r="AS12" s="481"/>
      <c r="AT12" s="481"/>
      <c r="AU12" s="481"/>
      <c r="AV12" s="481"/>
    </row>
    <row r="13" spans="1:48" ht="15.75" x14ac:dyDescent="0.25">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row>
    <row r="15" spans="1:48" ht="42" customHeight="1" x14ac:dyDescent="0.25">
      <c r="A15" s="312"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x14ac:dyDescent="0.25">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9"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row>
    <row r="18" spans="1:49" ht="14.25" customHeight="1"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row>
    <row r="19" spans="1:49"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row>
    <row r="20" spans="1:49" s="22" customFormat="1"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row>
    <row r="21" spans="1:49" s="22" customFormat="1" x14ac:dyDescent="0.25">
      <c r="A21" s="470" t="s">
        <v>484</v>
      </c>
      <c r="B21" s="470"/>
      <c r="C21" s="470"/>
      <c r="D21" s="470"/>
      <c r="E21" s="470"/>
      <c r="F21" s="470"/>
      <c r="G21" s="470"/>
      <c r="H21" s="470"/>
      <c r="I21" s="470"/>
      <c r="J21" s="470"/>
      <c r="K21" s="470"/>
      <c r="L21" s="470"/>
      <c r="M21" s="470"/>
      <c r="N21" s="470"/>
      <c r="O21" s="470"/>
      <c r="P21" s="470"/>
      <c r="Q21" s="470"/>
      <c r="R21" s="470"/>
      <c r="S21" s="470"/>
      <c r="T21" s="470"/>
      <c r="U21" s="470"/>
      <c r="V21" s="470"/>
      <c r="W21" s="470"/>
      <c r="X21" s="470"/>
      <c r="Y21" s="470"/>
      <c r="Z21" s="470"/>
      <c r="AA21" s="470"/>
      <c r="AB21" s="470"/>
      <c r="AC21" s="470"/>
      <c r="AD21" s="470"/>
      <c r="AE21" s="470"/>
      <c r="AF21" s="470"/>
      <c r="AG21" s="470"/>
      <c r="AH21" s="470"/>
      <c r="AI21" s="470"/>
      <c r="AJ21" s="470"/>
      <c r="AK21" s="470"/>
      <c r="AL21" s="470"/>
      <c r="AM21" s="470"/>
      <c r="AN21" s="470"/>
      <c r="AO21" s="470"/>
      <c r="AP21" s="470"/>
      <c r="AQ21" s="470"/>
      <c r="AR21" s="470"/>
      <c r="AS21" s="470"/>
      <c r="AT21" s="470"/>
      <c r="AU21" s="470"/>
      <c r="AV21" s="470"/>
    </row>
    <row r="22" spans="1:49" s="22" customFormat="1" ht="58.7" customHeight="1" x14ac:dyDescent="0.25">
      <c r="A22" s="461" t="s">
        <v>52</v>
      </c>
      <c r="B22" s="472" t="s">
        <v>24</v>
      </c>
      <c r="C22" s="461" t="s">
        <v>51</v>
      </c>
      <c r="D22" s="461" t="s">
        <v>50</v>
      </c>
      <c r="E22" s="475" t="s">
        <v>495</v>
      </c>
      <c r="F22" s="476"/>
      <c r="G22" s="476"/>
      <c r="H22" s="476"/>
      <c r="I22" s="476"/>
      <c r="J22" s="476"/>
      <c r="K22" s="476"/>
      <c r="L22" s="477"/>
      <c r="M22" s="461" t="s">
        <v>49</v>
      </c>
      <c r="N22" s="461" t="s">
        <v>48</v>
      </c>
      <c r="O22" s="461" t="s">
        <v>47</v>
      </c>
      <c r="P22" s="456" t="s">
        <v>264</v>
      </c>
      <c r="Q22" s="456" t="s">
        <v>46</v>
      </c>
      <c r="R22" s="456" t="s">
        <v>45</v>
      </c>
      <c r="S22" s="456" t="s">
        <v>44</v>
      </c>
      <c r="T22" s="456"/>
      <c r="U22" s="478" t="s">
        <v>43</v>
      </c>
      <c r="V22" s="478" t="s">
        <v>42</v>
      </c>
      <c r="W22" s="456" t="s">
        <v>41</v>
      </c>
      <c r="X22" s="456" t="s">
        <v>40</v>
      </c>
      <c r="Y22" s="456" t="s">
        <v>39</v>
      </c>
      <c r="Z22" s="463" t="s">
        <v>38</v>
      </c>
      <c r="AA22" s="456" t="s">
        <v>37</v>
      </c>
      <c r="AB22" s="456" t="s">
        <v>36</v>
      </c>
      <c r="AC22" s="456" t="s">
        <v>35</v>
      </c>
      <c r="AD22" s="456" t="s">
        <v>34</v>
      </c>
      <c r="AE22" s="456" t="s">
        <v>33</v>
      </c>
      <c r="AF22" s="456" t="s">
        <v>32</v>
      </c>
      <c r="AG22" s="456"/>
      <c r="AH22" s="456"/>
      <c r="AI22" s="456"/>
      <c r="AJ22" s="456"/>
      <c r="AK22" s="456"/>
      <c r="AL22" s="456" t="s">
        <v>31</v>
      </c>
      <c r="AM22" s="456"/>
      <c r="AN22" s="456"/>
      <c r="AO22" s="456"/>
      <c r="AP22" s="456" t="s">
        <v>30</v>
      </c>
      <c r="AQ22" s="456"/>
      <c r="AR22" s="456" t="s">
        <v>29</v>
      </c>
      <c r="AS22" s="456" t="s">
        <v>28</v>
      </c>
      <c r="AT22" s="456" t="s">
        <v>27</v>
      </c>
      <c r="AU22" s="456" t="s">
        <v>26</v>
      </c>
      <c r="AV22" s="464" t="s">
        <v>25</v>
      </c>
    </row>
    <row r="23" spans="1:49" s="22" customFormat="1" ht="64.5" customHeight="1" x14ac:dyDescent="0.25">
      <c r="A23" s="471"/>
      <c r="B23" s="473"/>
      <c r="C23" s="471"/>
      <c r="D23" s="471"/>
      <c r="E23" s="466" t="s">
        <v>23</v>
      </c>
      <c r="F23" s="457" t="s">
        <v>139</v>
      </c>
      <c r="G23" s="457" t="s">
        <v>138</v>
      </c>
      <c r="H23" s="457" t="s">
        <v>137</v>
      </c>
      <c r="I23" s="459" t="s">
        <v>405</v>
      </c>
      <c r="J23" s="459" t="s">
        <v>406</v>
      </c>
      <c r="K23" s="459" t="s">
        <v>407</v>
      </c>
      <c r="L23" s="457" t="s">
        <v>80</v>
      </c>
      <c r="M23" s="471"/>
      <c r="N23" s="471"/>
      <c r="O23" s="471"/>
      <c r="P23" s="456"/>
      <c r="Q23" s="456"/>
      <c r="R23" s="456"/>
      <c r="S23" s="468" t="s">
        <v>2</v>
      </c>
      <c r="T23" s="468" t="s">
        <v>11</v>
      </c>
      <c r="U23" s="478"/>
      <c r="V23" s="478"/>
      <c r="W23" s="456"/>
      <c r="X23" s="456"/>
      <c r="Y23" s="456"/>
      <c r="Z23" s="456"/>
      <c r="AA23" s="456"/>
      <c r="AB23" s="456"/>
      <c r="AC23" s="456"/>
      <c r="AD23" s="456"/>
      <c r="AE23" s="456"/>
      <c r="AF23" s="456" t="s">
        <v>22</v>
      </c>
      <c r="AG23" s="456"/>
      <c r="AH23" s="456" t="s">
        <v>21</v>
      </c>
      <c r="AI23" s="456"/>
      <c r="AJ23" s="461" t="s">
        <v>20</v>
      </c>
      <c r="AK23" s="461" t="s">
        <v>19</v>
      </c>
      <c r="AL23" s="461" t="s">
        <v>18</v>
      </c>
      <c r="AM23" s="461" t="s">
        <v>17</v>
      </c>
      <c r="AN23" s="461" t="s">
        <v>16</v>
      </c>
      <c r="AO23" s="461" t="s">
        <v>15</v>
      </c>
      <c r="AP23" s="461" t="s">
        <v>14</v>
      </c>
      <c r="AQ23" s="479" t="s">
        <v>11</v>
      </c>
      <c r="AR23" s="456"/>
      <c r="AS23" s="456"/>
      <c r="AT23" s="456"/>
      <c r="AU23" s="456"/>
      <c r="AV23" s="465"/>
    </row>
    <row r="24" spans="1:49" s="22" customFormat="1" ht="96.75" customHeight="1" x14ac:dyDescent="0.25">
      <c r="A24" s="462"/>
      <c r="B24" s="474"/>
      <c r="C24" s="462"/>
      <c r="D24" s="462"/>
      <c r="E24" s="467"/>
      <c r="F24" s="458"/>
      <c r="G24" s="458"/>
      <c r="H24" s="458"/>
      <c r="I24" s="460"/>
      <c r="J24" s="460"/>
      <c r="K24" s="460"/>
      <c r="L24" s="458"/>
      <c r="M24" s="462"/>
      <c r="N24" s="462"/>
      <c r="O24" s="462"/>
      <c r="P24" s="456"/>
      <c r="Q24" s="456"/>
      <c r="R24" s="456"/>
      <c r="S24" s="469"/>
      <c r="T24" s="469"/>
      <c r="U24" s="478"/>
      <c r="V24" s="478"/>
      <c r="W24" s="456"/>
      <c r="X24" s="456"/>
      <c r="Y24" s="456"/>
      <c r="Z24" s="456"/>
      <c r="AA24" s="456"/>
      <c r="AB24" s="456"/>
      <c r="AC24" s="456"/>
      <c r="AD24" s="456"/>
      <c r="AE24" s="456"/>
      <c r="AF24" s="112" t="s">
        <v>13</v>
      </c>
      <c r="AG24" s="112" t="s">
        <v>12</v>
      </c>
      <c r="AH24" s="113" t="s">
        <v>2</v>
      </c>
      <c r="AI24" s="113" t="s">
        <v>11</v>
      </c>
      <c r="AJ24" s="462"/>
      <c r="AK24" s="462"/>
      <c r="AL24" s="462"/>
      <c r="AM24" s="462"/>
      <c r="AN24" s="462"/>
      <c r="AO24" s="462"/>
      <c r="AP24" s="462"/>
      <c r="AQ24" s="480"/>
      <c r="AR24" s="456"/>
      <c r="AS24" s="456"/>
      <c r="AT24" s="456"/>
      <c r="AU24" s="456"/>
      <c r="AV24" s="465"/>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2" customFormat="1" ht="60" x14ac:dyDescent="0.25">
      <c r="A26" s="237" t="s">
        <v>519</v>
      </c>
      <c r="B26" s="238" t="s">
        <v>602</v>
      </c>
      <c r="C26" s="238" t="s">
        <v>520</v>
      </c>
      <c r="D26" s="239" t="s">
        <v>562</v>
      </c>
      <c r="E26" s="240" t="s">
        <v>369</v>
      </c>
      <c r="F26" s="240" t="s">
        <v>369</v>
      </c>
      <c r="G26" s="240" t="s">
        <v>369</v>
      </c>
      <c r="H26" s="240" t="s">
        <v>369</v>
      </c>
      <c r="I26" s="240" t="s">
        <v>369</v>
      </c>
      <c r="J26" s="240" t="s">
        <v>369</v>
      </c>
      <c r="K26" s="240" t="s">
        <v>369</v>
      </c>
      <c r="L26" s="240" t="s">
        <v>369</v>
      </c>
      <c r="M26" s="238" t="s">
        <v>521</v>
      </c>
      <c r="N26" s="241" t="s">
        <v>603</v>
      </c>
      <c r="O26" s="238" t="s">
        <v>602</v>
      </c>
      <c r="P26" s="242">
        <v>886</v>
      </c>
      <c r="Q26" s="238" t="s">
        <v>522</v>
      </c>
      <c r="R26" s="242">
        <v>886</v>
      </c>
      <c r="S26" s="238" t="s">
        <v>523</v>
      </c>
      <c r="T26" s="238" t="s">
        <v>524</v>
      </c>
      <c r="U26" s="238">
        <v>2</v>
      </c>
      <c r="V26" s="238">
        <v>2</v>
      </c>
      <c r="W26" s="238" t="s">
        <v>525</v>
      </c>
      <c r="X26" s="243">
        <v>884</v>
      </c>
      <c r="Y26" s="238"/>
      <c r="Z26" s="238">
        <v>1</v>
      </c>
      <c r="AA26" s="242">
        <v>577</v>
      </c>
      <c r="AB26" s="242">
        <v>693</v>
      </c>
      <c r="AC26" s="238" t="s">
        <v>525</v>
      </c>
      <c r="AD26" s="242">
        <v>693</v>
      </c>
      <c r="AE26" s="242">
        <v>693</v>
      </c>
      <c r="AF26" s="239" t="s">
        <v>526</v>
      </c>
      <c r="AG26" s="238" t="s">
        <v>527</v>
      </c>
      <c r="AH26" s="238" t="s">
        <v>528</v>
      </c>
      <c r="AI26" s="238" t="s">
        <v>529</v>
      </c>
      <c r="AJ26" s="238" t="s">
        <v>530</v>
      </c>
      <c r="AK26" s="238" t="s">
        <v>531</v>
      </c>
      <c r="AL26" s="238"/>
      <c r="AM26" s="238"/>
      <c r="AN26" s="238"/>
      <c r="AO26" s="239" t="s">
        <v>532</v>
      </c>
      <c r="AP26" s="238" t="s">
        <v>531</v>
      </c>
      <c r="AQ26" s="238" t="s">
        <v>533</v>
      </c>
      <c r="AR26" s="238" t="s">
        <v>531</v>
      </c>
      <c r="AS26" s="238" t="s">
        <v>533</v>
      </c>
      <c r="AT26" s="238" t="s">
        <v>534</v>
      </c>
      <c r="AU26" s="238"/>
      <c r="AV26" s="238" t="s">
        <v>604</v>
      </c>
      <c r="AW26" s="234">
        <v>3.4000000000000002E-2</v>
      </c>
    </row>
    <row r="27" spans="1:49" s="22" customFormat="1" x14ac:dyDescent="0.25">
      <c r="A27" s="237" t="s">
        <v>532</v>
      </c>
      <c r="B27" s="238"/>
      <c r="C27" s="238"/>
      <c r="D27" s="152"/>
      <c r="E27" s="152"/>
      <c r="F27" s="152"/>
      <c r="G27" s="152"/>
      <c r="H27" s="152"/>
      <c r="I27" s="152"/>
      <c r="J27" s="152"/>
      <c r="K27" s="152"/>
      <c r="L27" s="152"/>
      <c r="M27" s="238" t="s">
        <v>532</v>
      </c>
      <c r="N27" s="241"/>
      <c r="O27" s="238"/>
      <c r="P27" s="242"/>
      <c r="Q27" s="238"/>
      <c r="R27" s="242"/>
      <c r="S27" s="238"/>
      <c r="T27" s="238"/>
      <c r="U27" s="238"/>
      <c r="V27" s="238"/>
      <c r="W27" s="238" t="s">
        <v>535</v>
      </c>
      <c r="X27" s="243">
        <v>886</v>
      </c>
      <c r="Y27" s="238"/>
      <c r="Z27" s="238"/>
      <c r="AA27" s="242">
        <v>581</v>
      </c>
      <c r="AB27" s="242"/>
      <c r="AC27" s="238"/>
      <c r="AD27" s="242"/>
      <c r="AE27" s="242"/>
      <c r="AF27" s="239" t="s">
        <v>532</v>
      </c>
      <c r="AG27" s="238"/>
      <c r="AH27" s="238"/>
      <c r="AI27" s="238"/>
      <c r="AJ27" s="238"/>
      <c r="AK27" s="238"/>
      <c r="AL27" s="238"/>
      <c r="AM27" s="238"/>
      <c r="AN27" s="238"/>
      <c r="AO27" s="239" t="s">
        <v>532</v>
      </c>
      <c r="AP27" s="238"/>
      <c r="AQ27" s="238"/>
      <c r="AR27" s="238"/>
      <c r="AS27" s="238"/>
      <c r="AT27" s="238"/>
      <c r="AU27" s="238"/>
      <c r="AV27" s="238"/>
    </row>
    <row r="28" spans="1:49" s="257" customFormat="1" ht="90" x14ac:dyDescent="0.25">
      <c r="A28" s="244">
        <v>1</v>
      </c>
      <c r="B28" s="245" t="s">
        <v>605</v>
      </c>
      <c r="C28" s="245" t="s">
        <v>606</v>
      </c>
      <c r="D28" s="246">
        <v>12.202199999999999</v>
      </c>
      <c r="E28" s="247" t="s">
        <v>369</v>
      </c>
      <c r="F28" s="247" t="s">
        <v>369</v>
      </c>
      <c r="G28" s="247" t="s">
        <v>369</v>
      </c>
      <c r="H28" s="247" t="s">
        <v>369</v>
      </c>
      <c r="I28" s="247" t="s">
        <v>369</v>
      </c>
      <c r="J28" s="247" t="s">
        <v>369</v>
      </c>
      <c r="K28" s="247" t="s">
        <v>369</v>
      </c>
      <c r="L28" s="247" t="s">
        <v>369</v>
      </c>
      <c r="M28" s="248" t="s">
        <v>607</v>
      </c>
      <c r="N28" s="249" t="s">
        <v>608</v>
      </c>
      <c r="O28" s="245" t="s">
        <v>605</v>
      </c>
      <c r="P28" s="250" t="s">
        <v>609</v>
      </c>
      <c r="Q28" s="251" t="s">
        <v>610</v>
      </c>
      <c r="R28" s="250" t="s">
        <v>611</v>
      </c>
      <c r="S28" s="250" t="s">
        <v>612</v>
      </c>
      <c r="T28" s="250" t="s">
        <v>612</v>
      </c>
      <c r="U28" s="252" t="s">
        <v>62</v>
      </c>
      <c r="V28" s="252" t="s">
        <v>62</v>
      </c>
      <c r="W28" s="252" t="s">
        <v>613</v>
      </c>
      <c r="X28" s="253">
        <v>34</v>
      </c>
      <c r="Y28" s="250" t="s">
        <v>614</v>
      </c>
      <c r="Z28" s="250" t="s">
        <v>615</v>
      </c>
      <c r="AA28" s="254" t="s">
        <v>369</v>
      </c>
      <c r="AB28" s="253">
        <v>34</v>
      </c>
      <c r="AC28" s="252" t="s">
        <v>613</v>
      </c>
      <c r="AD28" s="253">
        <v>41</v>
      </c>
      <c r="AE28" s="253">
        <v>41</v>
      </c>
      <c r="AF28" s="250" t="s">
        <v>616</v>
      </c>
      <c r="AG28" s="250" t="s">
        <v>616</v>
      </c>
      <c r="AH28" s="250" t="s">
        <v>616</v>
      </c>
      <c r="AI28" s="250" t="s">
        <v>616</v>
      </c>
      <c r="AJ28" s="250" t="s">
        <v>616</v>
      </c>
      <c r="AK28" s="250" t="s">
        <v>616</v>
      </c>
      <c r="AL28" s="250" t="s">
        <v>617</v>
      </c>
      <c r="AM28" s="250" t="s">
        <v>617</v>
      </c>
      <c r="AN28" s="250" t="s">
        <v>617</v>
      </c>
      <c r="AO28" s="250" t="s">
        <v>617</v>
      </c>
      <c r="AP28" s="250" t="s">
        <v>614</v>
      </c>
      <c r="AQ28" s="252" t="s">
        <v>618</v>
      </c>
      <c r="AR28" s="250" t="s">
        <v>609</v>
      </c>
      <c r="AS28" s="252" t="s">
        <v>618</v>
      </c>
      <c r="AT28" s="252" t="s">
        <v>619</v>
      </c>
      <c r="AU28" s="255"/>
      <c r="AV28" s="245" t="s">
        <v>620</v>
      </c>
      <c r="AW28" s="256">
        <v>2E-3</v>
      </c>
    </row>
    <row r="29" spans="1:49" s="257" customFormat="1" ht="30" x14ac:dyDescent="0.25">
      <c r="A29" s="255"/>
      <c r="B29" s="255"/>
      <c r="C29" s="255"/>
      <c r="D29" s="255"/>
      <c r="E29" s="255"/>
      <c r="F29" s="255"/>
      <c r="G29" s="255"/>
      <c r="H29" s="255"/>
      <c r="I29" s="255"/>
      <c r="J29" s="255"/>
      <c r="K29" s="255"/>
      <c r="L29" s="255"/>
      <c r="M29" s="255"/>
      <c r="N29" s="255"/>
      <c r="O29" s="255"/>
      <c r="P29" s="255"/>
      <c r="Q29" s="255"/>
      <c r="R29" s="255"/>
      <c r="S29" s="255"/>
      <c r="T29" s="255"/>
      <c r="U29" s="255"/>
      <c r="V29" s="255"/>
      <c r="W29" s="252" t="s">
        <v>621</v>
      </c>
      <c r="X29" s="253">
        <v>39</v>
      </c>
      <c r="Y29" s="255"/>
      <c r="Z29" s="255"/>
      <c r="AA29" s="255"/>
      <c r="AB29" s="255"/>
      <c r="AC29" s="255"/>
      <c r="AD29" s="255"/>
      <c r="AE29" s="255"/>
      <c r="AF29" s="255"/>
      <c r="AG29" s="255"/>
      <c r="AH29" s="255"/>
      <c r="AI29" s="255"/>
      <c r="AJ29" s="255"/>
      <c r="AK29" s="255"/>
      <c r="AL29" s="255"/>
      <c r="AM29" s="255"/>
      <c r="AN29" s="255"/>
      <c r="AO29" s="255"/>
      <c r="AP29" s="255"/>
      <c r="AQ29" s="255"/>
      <c r="AR29" s="255"/>
      <c r="AS29" s="255"/>
      <c r="AT29" s="255"/>
      <c r="AU29" s="255"/>
      <c r="AV29" s="255"/>
    </row>
    <row r="30" spans="1:49" s="257" customFormat="1" x14ac:dyDescent="0.25">
      <c r="A30" s="255"/>
      <c r="B30" s="255"/>
      <c r="C30" s="255"/>
      <c r="D30" s="255"/>
      <c r="E30" s="255"/>
      <c r="F30" s="255"/>
      <c r="G30" s="255"/>
      <c r="H30" s="255"/>
      <c r="I30" s="255"/>
      <c r="J30" s="255"/>
      <c r="K30" s="255"/>
      <c r="L30" s="255"/>
      <c r="M30" s="255"/>
      <c r="N30" s="255"/>
      <c r="O30" s="255"/>
      <c r="P30" s="255"/>
      <c r="Q30" s="255"/>
      <c r="R30" s="255"/>
      <c r="S30" s="255"/>
      <c r="T30" s="255"/>
      <c r="U30" s="255"/>
      <c r="V30" s="255"/>
      <c r="W30" s="252" t="s">
        <v>622</v>
      </c>
      <c r="X30" s="253">
        <v>43</v>
      </c>
      <c r="Y30" s="255"/>
      <c r="Z30" s="255"/>
      <c r="AA30" s="255"/>
      <c r="AB30" s="255"/>
      <c r="AC30" s="255"/>
      <c r="AD30" s="255"/>
      <c r="AE30" s="255"/>
      <c r="AF30" s="255"/>
      <c r="AG30" s="255"/>
      <c r="AH30" s="255"/>
      <c r="AI30" s="255"/>
      <c r="AJ30" s="255"/>
      <c r="AK30" s="255"/>
      <c r="AL30" s="255"/>
      <c r="AM30" s="255"/>
      <c r="AN30" s="255"/>
      <c r="AO30" s="255"/>
      <c r="AP30" s="255"/>
      <c r="AQ30" s="255"/>
      <c r="AR30" s="255"/>
      <c r="AS30" s="255"/>
      <c r="AT30" s="255"/>
      <c r="AU30" s="255"/>
      <c r="AV30" s="255"/>
    </row>
    <row r="31" spans="1:49" ht="105" x14ac:dyDescent="0.25">
      <c r="A31" s="247">
        <v>2</v>
      </c>
      <c r="B31" s="245" t="s">
        <v>605</v>
      </c>
      <c r="C31" s="245" t="s">
        <v>606</v>
      </c>
      <c r="D31" s="246">
        <v>12.202199999999999</v>
      </c>
      <c r="E31" s="247" t="s">
        <v>369</v>
      </c>
      <c r="F31" s="247" t="s">
        <v>369</v>
      </c>
      <c r="G31" s="247" t="s">
        <v>369</v>
      </c>
      <c r="H31" s="247" t="s">
        <v>369</v>
      </c>
      <c r="I31" s="247" t="s">
        <v>369</v>
      </c>
      <c r="J31" s="247" t="s">
        <v>369</v>
      </c>
      <c r="K31" s="247" t="s">
        <v>369</v>
      </c>
      <c r="L31" s="247" t="s">
        <v>369</v>
      </c>
      <c r="M31" s="248" t="s">
        <v>607</v>
      </c>
      <c r="N31" s="245" t="s">
        <v>623</v>
      </c>
      <c r="O31" s="245" t="s">
        <v>605</v>
      </c>
      <c r="P31" s="250" t="s">
        <v>609</v>
      </c>
      <c r="Q31" s="250" t="s">
        <v>624</v>
      </c>
      <c r="R31" s="250" t="s">
        <v>611</v>
      </c>
      <c r="S31" s="250" t="s">
        <v>612</v>
      </c>
      <c r="T31" s="250" t="s">
        <v>612</v>
      </c>
      <c r="U31" s="252" t="s">
        <v>62</v>
      </c>
      <c r="V31" s="252" t="s">
        <v>62</v>
      </c>
      <c r="W31" s="252" t="s">
        <v>613</v>
      </c>
      <c r="X31" s="254">
        <v>20926</v>
      </c>
      <c r="Y31" s="250" t="s">
        <v>614</v>
      </c>
      <c r="Z31" s="250" t="s">
        <v>615</v>
      </c>
      <c r="AA31" s="250" t="s">
        <v>369</v>
      </c>
      <c r="AB31" s="254">
        <v>20926</v>
      </c>
      <c r="AC31" s="252" t="s">
        <v>613</v>
      </c>
      <c r="AD31" s="258">
        <v>25111</v>
      </c>
      <c r="AE31" s="258">
        <v>25111</v>
      </c>
      <c r="AF31" s="250" t="s">
        <v>616</v>
      </c>
      <c r="AG31" s="250" t="s">
        <v>616</v>
      </c>
      <c r="AH31" s="250" t="s">
        <v>616</v>
      </c>
      <c r="AI31" s="250" t="s">
        <v>616</v>
      </c>
      <c r="AJ31" s="250" t="s">
        <v>616</v>
      </c>
      <c r="AK31" s="250" t="s">
        <v>616</v>
      </c>
      <c r="AL31" s="250" t="s">
        <v>617</v>
      </c>
      <c r="AM31" s="250" t="s">
        <v>617</v>
      </c>
      <c r="AN31" s="250" t="s">
        <v>617</v>
      </c>
      <c r="AO31" s="250" t="s">
        <v>617</v>
      </c>
      <c r="AP31" s="250" t="s">
        <v>614</v>
      </c>
      <c r="AQ31" s="259">
        <v>44854</v>
      </c>
      <c r="AR31" s="250" t="s">
        <v>609</v>
      </c>
      <c r="AS31" s="259">
        <v>44854</v>
      </c>
      <c r="AT31" s="259">
        <v>44910</v>
      </c>
      <c r="AU31" s="248"/>
      <c r="AV31" s="245" t="s">
        <v>625</v>
      </c>
    </row>
    <row r="32" spans="1:49" ht="30" x14ac:dyDescent="0.25">
      <c r="A32" s="255"/>
      <c r="B32" s="255"/>
      <c r="C32" s="255"/>
      <c r="D32" s="255"/>
      <c r="E32" s="255"/>
      <c r="F32" s="255"/>
      <c r="G32" s="255"/>
      <c r="H32" s="255"/>
      <c r="I32" s="255"/>
      <c r="J32" s="255"/>
      <c r="K32" s="255"/>
      <c r="L32" s="255"/>
      <c r="M32" s="255"/>
      <c r="N32" s="255"/>
      <c r="O32" s="255"/>
      <c r="P32" s="255"/>
      <c r="Q32" s="255"/>
      <c r="R32" s="255"/>
      <c r="S32" s="255"/>
      <c r="T32" s="255"/>
      <c r="U32" s="255"/>
      <c r="V32" s="255"/>
      <c r="W32" s="252" t="s">
        <v>621</v>
      </c>
      <c r="X32" s="254">
        <v>23511</v>
      </c>
      <c r="Y32" s="255"/>
      <c r="Z32" s="255"/>
      <c r="AA32" s="255"/>
      <c r="AB32" s="255"/>
      <c r="AC32" s="255"/>
      <c r="AD32" s="255"/>
      <c r="AE32" s="255"/>
      <c r="AF32" s="255"/>
      <c r="AG32" s="255"/>
      <c r="AH32" s="255"/>
      <c r="AI32" s="255"/>
      <c r="AJ32" s="255"/>
      <c r="AK32" s="255"/>
      <c r="AL32" s="255"/>
      <c r="AM32" s="255"/>
      <c r="AN32" s="255"/>
      <c r="AO32" s="255"/>
      <c r="AP32" s="255"/>
      <c r="AQ32" s="255"/>
      <c r="AR32" s="255"/>
      <c r="AS32" s="255"/>
      <c r="AT32" s="255"/>
      <c r="AU32" s="255"/>
      <c r="AV32" s="255"/>
    </row>
    <row r="33" spans="1:48" x14ac:dyDescent="0.25">
      <c r="A33" s="255"/>
      <c r="B33" s="255"/>
      <c r="C33" s="255"/>
      <c r="D33" s="255"/>
      <c r="E33" s="255"/>
      <c r="F33" s="255"/>
      <c r="G33" s="255"/>
      <c r="H33" s="255"/>
      <c r="I33" s="255"/>
      <c r="J33" s="255"/>
      <c r="K33" s="255"/>
      <c r="L33" s="255"/>
      <c r="M33" s="255"/>
      <c r="N33" s="255"/>
      <c r="O33" s="255"/>
      <c r="P33" s="255"/>
      <c r="Q33" s="255"/>
      <c r="R33" s="255"/>
      <c r="S33" s="255"/>
      <c r="T33" s="255"/>
      <c r="U33" s="255"/>
      <c r="V33" s="255"/>
      <c r="W33" s="252" t="s">
        <v>622</v>
      </c>
      <c r="X33" s="254">
        <v>25048</v>
      </c>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8"/>
  <sheetViews>
    <sheetView view="pageBreakPreview" zoomScale="85" zoomScaleNormal="100" zoomScaleSheetLayoutView="85" workbookViewId="0">
      <selection activeCell="B31" sqref="B31"/>
    </sheetView>
  </sheetViews>
  <sheetFormatPr defaultColWidth="9.140625" defaultRowHeight="15" x14ac:dyDescent="0.25"/>
  <cols>
    <col min="1" max="2" width="66.140625" style="107" customWidth="1"/>
    <col min="3" max="16384" width="9.140625" style="219"/>
  </cols>
  <sheetData>
    <row r="1" spans="1:2" ht="18.75" x14ac:dyDescent="0.25">
      <c r="B1" s="218" t="s">
        <v>69</v>
      </c>
    </row>
    <row r="2" spans="1:2" ht="18.75" x14ac:dyDescent="0.3">
      <c r="B2" s="220" t="s">
        <v>10</v>
      </c>
    </row>
    <row r="3" spans="1:2" ht="18.75" x14ac:dyDescent="0.3">
      <c r="B3" s="220" t="s">
        <v>501</v>
      </c>
    </row>
    <row r="4" spans="1:2" ht="15.75" x14ac:dyDescent="0.25">
      <c r="B4" s="43"/>
    </row>
    <row r="5" spans="1:2" ht="18.75" x14ac:dyDescent="0.3">
      <c r="A5" s="486" t="str">
        <f>'1. паспорт местоположение'!A5:C5</f>
        <v>Год раскрытия информации: 2023 год</v>
      </c>
      <c r="B5" s="486"/>
    </row>
    <row r="6" spans="1:2" ht="18.75" x14ac:dyDescent="0.3">
      <c r="A6" s="206"/>
      <c r="B6" s="206"/>
    </row>
    <row r="7" spans="1:2" ht="18.75" x14ac:dyDescent="0.25">
      <c r="A7" s="487" t="s">
        <v>9</v>
      </c>
      <c r="B7" s="487"/>
    </row>
    <row r="8" spans="1:2" ht="18.75" x14ac:dyDescent="0.25">
      <c r="A8" s="221"/>
      <c r="B8" s="221"/>
    </row>
    <row r="9" spans="1:2" ht="18.75" x14ac:dyDescent="0.25">
      <c r="A9" s="488" t="s">
        <v>515</v>
      </c>
      <c r="B9" s="488"/>
    </row>
    <row r="10" spans="1:2" ht="15.75" x14ac:dyDescent="0.25">
      <c r="A10" s="483" t="s">
        <v>8</v>
      </c>
      <c r="B10" s="483"/>
    </row>
    <row r="11" spans="1:2" ht="18.75" x14ac:dyDescent="0.25">
      <c r="A11" s="221"/>
      <c r="B11" s="221"/>
    </row>
    <row r="12" spans="1:2" ht="18.75" x14ac:dyDescent="0.25">
      <c r="A12" s="482" t="str">
        <f>'1. паспорт местоположение'!A12:C12</f>
        <v>J_TP3300.PR.0077</v>
      </c>
      <c r="B12" s="482"/>
    </row>
    <row r="13" spans="1:2" ht="15.75" x14ac:dyDescent="0.25">
      <c r="A13" s="483" t="s">
        <v>7</v>
      </c>
      <c r="B13" s="483"/>
    </row>
    <row r="14" spans="1:2" ht="18.75" x14ac:dyDescent="0.25">
      <c r="A14" s="11"/>
      <c r="B14" s="11"/>
    </row>
    <row r="15" spans="1:2" ht="58.7" customHeight="1" x14ac:dyDescent="0.25">
      <c r="A15" s="482"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5" s="482"/>
    </row>
    <row r="16" spans="1:2" ht="15.75" x14ac:dyDescent="0.25">
      <c r="A16" s="483" t="s">
        <v>6</v>
      </c>
      <c r="B16" s="483"/>
    </row>
    <row r="17" spans="1:2" ht="15.75" x14ac:dyDescent="0.25">
      <c r="B17" s="108"/>
    </row>
    <row r="18" spans="1:2" x14ac:dyDescent="0.25">
      <c r="A18" s="484" t="s">
        <v>485</v>
      </c>
      <c r="B18" s="485"/>
    </row>
    <row r="19" spans="1:2" ht="15.75" x14ac:dyDescent="0.25">
      <c r="B19" s="43"/>
    </row>
    <row r="20" spans="1:2" ht="15.75" thickBot="1" x14ac:dyDescent="0.3">
      <c r="B20" s="109"/>
    </row>
    <row r="21" spans="1:2" ht="30" x14ac:dyDescent="0.25">
      <c r="A21" s="222" t="s">
        <v>595</v>
      </c>
      <c r="B21" s="223" t="str">
        <f>A15</f>
        <v>Реконструкция ПС 110/10 кВ Торгили (устройство дополнительного противоподкопного ограждения по программе «Антитеррор»)</v>
      </c>
    </row>
    <row r="22" spans="1:2" x14ac:dyDescent="0.25">
      <c r="A22" s="224" t="s">
        <v>376</v>
      </c>
      <c r="B22" s="225" t="str">
        <f>'1. паспорт местоположение'!C27</f>
        <v>Нижнетавдинский район</v>
      </c>
    </row>
    <row r="23" spans="1:2" x14ac:dyDescent="0.25">
      <c r="A23" s="224" t="s">
        <v>342</v>
      </c>
      <c r="B23" s="226" t="s">
        <v>596</v>
      </c>
    </row>
    <row r="24" spans="1:2" x14ac:dyDescent="0.25">
      <c r="A24" s="224" t="s">
        <v>377</v>
      </c>
      <c r="B24" s="227" t="s">
        <v>628</v>
      </c>
    </row>
    <row r="25" spans="1:2" x14ac:dyDescent="0.25">
      <c r="A25" s="228" t="s">
        <v>378</v>
      </c>
      <c r="B25" s="225">
        <v>2023</v>
      </c>
    </row>
    <row r="26" spans="1:2" x14ac:dyDescent="0.25">
      <c r="A26" s="228" t="s">
        <v>379</v>
      </c>
      <c r="B26" s="227" t="str">
        <f>'3.3 паспорт описание'!C30</f>
        <v>С</v>
      </c>
    </row>
    <row r="27" spans="1:2" ht="28.5" x14ac:dyDescent="0.25">
      <c r="A27" s="202" t="s">
        <v>626</v>
      </c>
      <c r="B27" s="229">
        <f>'6.2. Паспорт фин осв ввод'!D24</f>
        <v>1.9637440019999999</v>
      </c>
    </row>
    <row r="28" spans="1:2" x14ac:dyDescent="0.25">
      <c r="A28" s="201" t="s">
        <v>597</v>
      </c>
      <c r="B28" s="227" t="s">
        <v>629</v>
      </c>
    </row>
    <row r="29" spans="1:2" ht="28.5" x14ac:dyDescent="0.25">
      <c r="A29" s="202" t="s">
        <v>380</v>
      </c>
      <c r="B29" s="229">
        <v>1.78</v>
      </c>
    </row>
    <row r="30" spans="1:2" ht="28.5" x14ac:dyDescent="0.25">
      <c r="A30" s="230" t="s">
        <v>381</v>
      </c>
      <c r="B30" s="231">
        <v>1.78</v>
      </c>
    </row>
    <row r="31" spans="1:2" x14ac:dyDescent="0.25">
      <c r="A31" s="201" t="s">
        <v>382</v>
      </c>
      <c r="B31" s="227"/>
    </row>
    <row r="32" spans="1:2" ht="29.25" thickBot="1" x14ac:dyDescent="0.3">
      <c r="A32" s="232" t="s">
        <v>570</v>
      </c>
      <c r="B32" s="233">
        <v>1.78</v>
      </c>
    </row>
    <row r="33" spans="1:2" ht="30" x14ac:dyDescent="0.25">
      <c r="A33" s="234" t="s">
        <v>571</v>
      </c>
      <c r="B33" s="235">
        <v>3.4000000000000002E-2</v>
      </c>
    </row>
    <row r="34" spans="1:2" x14ac:dyDescent="0.25">
      <c r="A34" s="204" t="s">
        <v>383</v>
      </c>
      <c r="B34" s="203">
        <v>3.86</v>
      </c>
    </row>
    <row r="35" spans="1:2" x14ac:dyDescent="0.25">
      <c r="A35" s="204" t="s">
        <v>384</v>
      </c>
      <c r="B35" s="205">
        <v>3.4000000000000002E-2</v>
      </c>
    </row>
    <row r="36" spans="1:2" x14ac:dyDescent="0.25">
      <c r="A36" s="204" t="s">
        <v>385</v>
      </c>
      <c r="B36" s="205">
        <v>2.8000000000000001E-2</v>
      </c>
    </row>
    <row r="37" spans="1:2" ht="30" x14ac:dyDescent="0.25">
      <c r="A37" s="234" t="s">
        <v>598</v>
      </c>
      <c r="B37" s="235">
        <v>2E-3</v>
      </c>
    </row>
    <row r="38" spans="1:2" x14ac:dyDescent="0.25">
      <c r="A38" s="204" t="s">
        <v>383</v>
      </c>
      <c r="B38" s="203">
        <v>0.23</v>
      </c>
    </row>
    <row r="39" spans="1:2" x14ac:dyDescent="0.25">
      <c r="A39" s="204" t="s">
        <v>384</v>
      </c>
      <c r="B39" s="205">
        <v>2E-3</v>
      </c>
    </row>
    <row r="40" spans="1:2" x14ac:dyDescent="0.25">
      <c r="A40" s="204" t="s">
        <v>385</v>
      </c>
      <c r="B40" s="205">
        <v>2E-3</v>
      </c>
    </row>
    <row r="41" spans="1:2" ht="30" x14ac:dyDescent="0.25">
      <c r="A41" s="234" t="s">
        <v>599</v>
      </c>
      <c r="B41" s="235">
        <v>1.744</v>
      </c>
    </row>
    <row r="42" spans="1:2" x14ac:dyDescent="0.25">
      <c r="A42" s="204" t="s">
        <v>383</v>
      </c>
      <c r="B42" s="203">
        <v>197.96</v>
      </c>
    </row>
    <row r="43" spans="1:2" x14ac:dyDescent="0.25">
      <c r="A43" s="204" t="s">
        <v>384</v>
      </c>
      <c r="B43" s="205">
        <v>0.25800000000000001</v>
      </c>
    </row>
    <row r="44" spans="1:2" x14ac:dyDescent="0.25">
      <c r="A44" s="204" t="s">
        <v>385</v>
      </c>
      <c r="B44" s="205">
        <v>0</v>
      </c>
    </row>
    <row r="45" spans="1:2" ht="29.25" thickBot="1" x14ac:dyDescent="0.3">
      <c r="A45" s="232" t="s">
        <v>572</v>
      </c>
      <c r="B45" s="233">
        <v>0</v>
      </c>
    </row>
    <row r="46" spans="1:2" x14ac:dyDescent="0.25">
      <c r="A46" s="204" t="s">
        <v>573</v>
      </c>
      <c r="B46" s="203" t="s">
        <v>505</v>
      </c>
    </row>
    <row r="47" spans="1:2" x14ac:dyDescent="0.25">
      <c r="A47" s="204" t="s">
        <v>383</v>
      </c>
      <c r="B47" s="203" t="s">
        <v>505</v>
      </c>
    </row>
    <row r="48" spans="1:2" x14ac:dyDescent="0.25">
      <c r="A48" s="204" t="s">
        <v>384</v>
      </c>
      <c r="B48" s="203" t="s">
        <v>505</v>
      </c>
    </row>
    <row r="49" spans="1:2" x14ac:dyDescent="0.25">
      <c r="A49" s="204" t="s">
        <v>385</v>
      </c>
      <c r="B49" s="203" t="s">
        <v>505</v>
      </c>
    </row>
    <row r="50" spans="1:2" ht="29.25" thickBot="1" x14ac:dyDescent="0.3">
      <c r="A50" s="232" t="s">
        <v>574</v>
      </c>
      <c r="B50" s="233">
        <v>0</v>
      </c>
    </row>
    <row r="51" spans="1:2" x14ac:dyDescent="0.25">
      <c r="A51" s="204" t="s">
        <v>573</v>
      </c>
      <c r="B51" s="203" t="s">
        <v>505</v>
      </c>
    </row>
    <row r="52" spans="1:2" x14ac:dyDescent="0.25">
      <c r="A52" s="204" t="s">
        <v>383</v>
      </c>
      <c r="B52" s="203" t="s">
        <v>505</v>
      </c>
    </row>
    <row r="53" spans="1:2" x14ac:dyDescent="0.25">
      <c r="A53" s="204" t="s">
        <v>384</v>
      </c>
      <c r="B53" s="203" t="s">
        <v>505</v>
      </c>
    </row>
    <row r="54" spans="1:2" x14ac:dyDescent="0.25">
      <c r="A54" s="204" t="s">
        <v>385</v>
      </c>
      <c r="B54" s="203" t="s">
        <v>505</v>
      </c>
    </row>
    <row r="55" spans="1:2" ht="29.25" thickBot="1" x14ac:dyDescent="0.3">
      <c r="A55" s="232" t="s">
        <v>386</v>
      </c>
      <c r="B55" s="236" t="s">
        <v>505</v>
      </c>
    </row>
    <row r="56" spans="1:2" x14ac:dyDescent="0.25">
      <c r="A56" s="204" t="s">
        <v>382</v>
      </c>
      <c r="B56" s="203" t="s">
        <v>505</v>
      </c>
    </row>
    <row r="57" spans="1:2" x14ac:dyDescent="0.25">
      <c r="A57" s="204" t="s">
        <v>575</v>
      </c>
      <c r="B57" s="203" t="s">
        <v>505</v>
      </c>
    </row>
    <row r="58" spans="1:2" x14ac:dyDescent="0.25">
      <c r="A58" s="204" t="s">
        <v>576</v>
      </c>
      <c r="B58" s="203" t="s">
        <v>505</v>
      </c>
    </row>
    <row r="59" spans="1:2" x14ac:dyDescent="0.25">
      <c r="A59" s="204" t="s">
        <v>577</v>
      </c>
      <c r="B59" s="203" t="s">
        <v>505</v>
      </c>
    </row>
    <row r="60" spans="1:2" ht="15.75" thickBot="1" x14ac:dyDescent="0.3">
      <c r="A60" s="232" t="s">
        <v>387</v>
      </c>
      <c r="B60" s="236">
        <v>33.26</v>
      </c>
    </row>
    <row r="61" spans="1:2" ht="15.75" thickBot="1" x14ac:dyDescent="0.3">
      <c r="A61" s="232" t="s">
        <v>388</v>
      </c>
      <c r="B61" s="233">
        <v>0.29299999999999998</v>
      </c>
    </row>
    <row r="62" spans="1:2" ht="15.75" thickBot="1" x14ac:dyDescent="0.3">
      <c r="A62" s="232" t="s">
        <v>389</v>
      </c>
      <c r="B62" s="236">
        <v>4.09</v>
      </c>
    </row>
    <row r="63" spans="1:2" ht="15.75" thickBot="1" x14ac:dyDescent="0.3">
      <c r="A63" s="232" t="s">
        <v>390</v>
      </c>
      <c r="B63" s="233">
        <v>0.03</v>
      </c>
    </row>
    <row r="64" spans="1:2" ht="15.75" thickBot="1" x14ac:dyDescent="0.3">
      <c r="A64" s="232" t="s">
        <v>391</v>
      </c>
      <c r="B64" s="236" t="s">
        <v>505</v>
      </c>
    </row>
    <row r="65" spans="1:2" x14ac:dyDescent="0.25">
      <c r="A65" s="204" t="s">
        <v>392</v>
      </c>
      <c r="B65" s="203" t="s">
        <v>578</v>
      </c>
    </row>
    <row r="66" spans="1:2" x14ac:dyDescent="0.25">
      <c r="A66" s="204" t="s">
        <v>393</v>
      </c>
      <c r="B66" s="203" t="s">
        <v>600</v>
      </c>
    </row>
    <row r="67" spans="1:2" x14ac:dyDescent="0.25">
      <c r="A67" s="204" t="s">
        <v>394</v>
      </c>
      <c r="B67" s="203" t="s">
        <v>505</v>
      </c>
    </row>
    <row r="68" spans="1:2" x14ac:dyDescent="0.25">
      <c r="A68" s="204" t="s">
        <v>591</v>
      </c>
      <c r="B68" s="203" t="s">
        <v>601</v>
      </c>
    </row>
    <row r="69" spans="1:2" x14ac:dyDescent="0.25">
      <c r="A69" s="204" t="s">
        <v>395</v>
      </c>
      <c r="B69" s="203" t="s">
        <v>505</v>
      </c>
    </row>
    <row r="70" spans="1:2" ht="29.25" thickBot="1" x14ac:dyDescent="0.3">
      <c r="A70" s="232" t="s">
        <v>396</v>
      </c>
      <c r="B70" s="274" t="s">
        <v>502</v>
      </c>
    </row>
    <row r="71" spans="1:2" ht="29.25" thickBot="1" x14ac:dyDescent="0.3">
      <c r="A71" s="232" t="s">
        <v>397</v>
      </c>
      <c r="B71" s="275">
        <v>13</v>
      </c>
    </row>
    <row r="72" spans="1:2" x14ac:dyDescent="0.25">
      <c r="A72" s="204" t="s">
        <v>382</v>
      </c>
      <c r="B72" s="203" t="s">
        <v>505</v>
      </c>
    </row>
    <row r="73" spans="1:2" x14ac:dyDescent="0.25">
      <c r="A73" s="204" t="s">
        <v>579</v>
      </c>
      <c r="B73" s="203">
        <v>8</v>
      </c>
    </row>
    <row r="74" spans="1:2" ht="28.5" customHeight="1" x14ac:dyDescent="0.25">
      <c r="A74" s="204" t="s">
        <v>580</v>
      </c>
      <c r="B74" s="203">
        <v>5</v>
      </c>
    </row>
    <row r="75" spans="1:2" ht="15.75" thickBot="1" x14ac:dyDescent="0.3">
      <c r="A75" s="232" t="s">
        <v>398</v>
      </c>
      <c r="B75" s="274" t="s">
        <v>502</v>
      </c>
    </row>
    <row r="76" spans="1:2" ht="15.75" thickBot="1" x14ac:dyDescent="0.3">
      <c r="A76" s="232" t="s">
        <v>399</v>
      </c>
      <c r="B76" s="274" t="s">
        <v>502</v>
      </c>
    </row>
    <row r="77" spans="1:2" x14ac:dyDescent="0.25">
      <c r="A77" s="204" t="s">
        <v>581</v>
      </c>
      <c r="B77" s="203" t="s">
        <v>630</v>
      </c>
    </row>
    <row r="78" spans="1:2" x14ac:dyDescent="0.25">
      <c r="A78" s="204" t="s">
        <v>582</v>
      </c>
      <c r="B78" s="203" t="s">
        <v>630</v>
      </c>
    </row>
    <row r="79" spans="1:2" x14ac:dyDescent="0.25">
      <c r="A79" s="204" t="s">
        <v>583</v>
      </c>
      <c r="B79" s="203" t="s">
        <v>630</v>
      </c>
    </row>
    <row r="80" spans="1:2" ht="29.25" thickBot="1" x14ac:dyDescent="0.3">
      <c r="A80" s="232" t="s">
        <v>400</v>
      </c>
      <c r="B80" s="276" t="s">
        <v>631</v>
      </c>
    </row>
    <row r="81" spans="1:2" ht="30.75" thickBot="1" x14ac:dyDescent="0.3">
      <c r="A81" s="232" t="s">
        <v>401</v>
      </c>
      <c r="B81" s="276" t="s">
        <v>632</v>
      </c>
    </row>
    <row r="82" spans="1:2" x14ac:dyDescent="0.25">
      <c r="A82" s="204" t="s">
        <v>584</v>
      </c>
      <c r="B82" s="203" t="s">
        <v>630</v>
      </c>
    </row>
    <row r="83" spans="1:2" x14ac:dyDescent="0.25">
      <c r="A83" s="204" t="s">
        <v>585</v>
      </c>
      <c r="B83" s="203" t="s">
        <v>630</v>
      </c>
    </row>
    <row r="84" spans="1:2" x14ac:dyDescent="0.25">
      <c r="A84" s="204" t="s">
        <v>586</v>
      </c>
      <c r="B84" s="203" t="s">
        <v>630</v>
      </c>
    </row>
    <row r="85" spans="1:2" x14ac:dyDescent="0.25">
      <c r="A85" s="204" t="s">
        <v>587</v>
      </c>
      <c r="B85" s="203" t="s">
        <v>630</v>
      </c>
    </row>
    <row r="86" spans="1:2" x14ac:dyDescent="0.25">
      <c r="A86" s="204" t="s">
        <v>588</v>
      </c>
      <c r="B86" s="203" t="s">
        <v>630</v>
      </c>
    </row>
    <row r="87" spans="1:2" x14ac:dyDescent="0.25">
      <c r="A87" s="204" t="s">
        <v>587</v>
      </c>
      <c r="B87" s="203" t="s">
        <v>505</v>
      </c>
    </row>
    <row r="88" spans="1:2" x14ac:dyDescent="0.25">
      <c r="A88" s="204" t="s">
        <v>588</v>
      </c>
      <c r="B88" s="203" t="s">
        <v>505</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2020-02-18T06:33:10Z</cp:lastPrinted>
  <dcterms:created xsi:type="dcterms:W3CDTF">2015-08-16T15:31:05Z</dcterms:created>
  <dcterms:modified xsi:type="dcterms:W3CDTF">2023-11-29T06:18:30Z</dcterms:modified>
</cp:coreProperties>
</file>